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675" windowWidth="15570" windowHeight="8340" activeTab="2"/>
  </bookViews>
  <sheets>
    <sheet name="Лист1" sheetId="1" r:id="rId1"/>
    <sheet name="Лист 2" sheetId="3" r:id="rId2"/>
    <sheet name="Лист3" sheetId="2" r:id="rId3"/>
  </sheets>
  <definedNames>
    <definedName name="_xlnm._FilterDatabase" localSheetId="1" hidden="1">'Лист 2'!$A$20:$L$457</definedName>
  </definedNames>
  <calcPr calcId="145621"/>
</workbook>
</file>

<file path=xl/calcChain.xml><?xml version="1.0" encoding="utf-8"?>
<calcChain xmlns="http://schemas.openxmlformats.org/spreadsheetml/2006/main">
  <c r="I402" i="2" l="1"/>
  <c r="I401" i="2" s="1"/>
  <c r="I400" i="2" s="1"/>
  <c r="H402" i="2"/>
  <c r="G210" i="3"/>
  <c r="G209" i="3" s="1"/>
  <c r="G208" i="3" s="1"/>
  <c r="F210" i="3"/>
  <c r="F209" i="3" s="1"/>
  <c r="F208" i="3" s="1"/>
  <c r="H357" i="1"/>
  <c r="G357" i="1"/>
  <c r="I378" i="1"/>
  <c r="I379" i="1"/>
  <c r="I380" i="1"/>
  <c r="H379" i="1"/>
  <c r="H378" i="1" s="1"/>
  <c r="G379" i="1"/>
  <c r="G378" i="1"/>
  <c r="J402" i="2" l="1"/>
  <c r="J401" i="2" s="1"/>
  <c r="J400" i="2" s="1"/>
  <c r="H401" i="2"/>
  <c r="H400" i="2" s="1"/>
  <c r="H210" i="3"/>
  <c r="H209" i="3" s="1"/>
  <c r="H208" i="3" s="1"/>
  <c r="I283" i="2" l="1"/>
  <c r="K283" i="2"/>
  <c r="K282" i="2" s="1"/>
  <c r="K281" i="2" s="1"/>
  <c r="K280" i="2" s="1"/>
  <c r="L283" i="2"/>
  <c r="L282" i="2" s="1"/>
  <c r="L281" i="2" s="1"/>
  <c r="L280" i="2" s="1"/>
  <c r="N283" i="2"/>
  <c r="N282" i="2" s="1"/>
  <c r="N281" i="2" s="1"/>
  <c r="N280" i="2" s="1"/>
  <c r="O283" i="2"/>
  <c r="O282" i="2" s="1"/>
  <c r="O281" i="2" s="1"/>
  <c r="H283" i="2"/>
  <c r="I282" i="2"/>
  <c r="I281" i="2" s="1"/>
  <c r="I280" i="2" s="1"/>
  <c r="I301" i="3"/>
  <c r="J301" i="3"/>
  <c r="L301" i="3"/>
  <c r="M301" i="3"/>
  <c r="M300" i="3" s="1"/>
  <c r="M299" i="3" s="1"/>
  <c r="G301" i="3"/>
  <c r="F301" i="3"/>
  <c r="F300" i="3" s="1"/>
  <c r="F299" i="3" s="1"/>
  <c r="L300" i="3"/>
  <c r="J300" i="3"/>
  <c r="J299" i="3" s="1"/>
  <c r="I300" i="3"/>
  <c r="I299" i="3" s="1"/>
  <c r="G300" i="3"/>
  <c r="G299" i="3" s="1"/>
  <c r="F298" i="3"/>
  <c r="G298" i="3"/>
  <c r="G297" i="3" s="1"/>
  <c r="I298" i="3"/>
  <c r="I297" i="3" s="1"/>
  <c r="J298" i="3"/>
  <c r="J297" i="3" s="1"/>
  <c r="L298" i="3"/>
  <c r="L297" i="3" s="1"/>
  <c r="G43" i="1"/>
  <c r="M79" i="1"/>
  <c r="M78" i="1" s="1"/>
  <c r="J79" i="1"/>
  <c r="J78" i="1" s="1"/>
  <c r="G79" i="1"/>
  <c r="O80" i="1"/>
  <c r="P283" i="2" s="1"/>
  <c r="L80" i="1"/>
  <c r="M283" i="2" s="1"/>
  <c r="I80" i="1"/>
  <c r="J283" i="2" s="1"/>
  <c r="H79" i="1"/>
  <c r="H78" i="1" s="1"/>
  <c r="G78" i="1"/>
  <c r="H298" i="3" l="1"/>
  <c r="H297" i="3" s="1"/>
  <c r="N301" i="3"/>
  <c r="F297" i="3"/>
  <c r="H301" i="3"/>
  <c r="H300" i="3" s="1"/>
  <c r="H299" i="3" s="1"/>
  <c r="K301" i="3"/>
  <c r="K300" i="3" s="1"/>
  <c r="K299" i="3" s="1"/>
  <c r="J282" i="2"/>
  <c r="J281" i="2" s="1"/>
  <c r="J280" i="2" s="1"/>
  <c r="H282" i="2"/>
  <c r="H281" i="2" s="1"/>
  <c r="M282" i="2"/>
  <c r="M281" i="2" s="1"/>
  <c r="M280" i="2" s="1"/>
  <c r="P282" i="2"/>
  <c r="P281" i="2" s="1"/>
  <c r="N300" i="3"/>
  <c r="L299" i="3"/>
  <c r="N299" i="3" s="1"/>
  <c r="K298" i="3"/>
  <c r="K297" i="3" s="1"/>
  <c r="I78" i="1"/>
  <c r="I79" i="1"/>
  <c r="N158" i="1"/>
  <c r="O158" i="1" s="1"/>
  <c r="L62" i="3" l="1"/>
  <c r="I62" i="3"/>
  <c r="F62" i="3"/>
  <c r="I356" i="2" l="1"/>
  <c r="H356" i="2"/>
  <c r="G447" i="3"/>
  <c r="G446" i="3" s="1"/>
  <c r="F447" i="3"/>
  <c r="I229" i="1"/>
  <c r="H228" i="1"/>
  <c r="H227" i="1" s="1"/>
  <c r="H226" i="1" s="1"/>
  <c r="H216" i="1" s="1"/>
  <c r="G228" i="1"/>
  <c r="G227" i="1" s="1"/>
  <c r="G226" i="1" s="1"/>
  <c r="G216" i="1" s="1"/>
  <c r="I227" i="1" l="1"/>
  <c r="I226" i="1"/>
  <c r="I228" i="1"/>
  <c r="H447" i="3"/>
  <c r="F446" i="3"/>
  <c r="F445" i="3" s="1"/>
  <c r="F444" i="3" s="1"/>
  <c r="G445" i="3"/>
  <c r="G444" i="3" s="1"/>
  <c r="H446" i="3" l="1"/>
  <c r="H444" i="3"/>
  <c r="H445" i="3"/>
  <c r="H221" i="1" l="1"/>
  <c r="I184" i="2"/>
  <c r="I183" i="2" s="1"/>
  <c r="H184" i="2"/>
  <c r="G236" i="3"/>
  <c r="G235" i="3" s="1"/>
  <c r="G234" i="3" s="1"/>
  <c r="G233" i="3" s="1"/>
  <c r="G232" i="3" s="1"/>
  <c r="F236" i="3"/>
  <c r="F235" i="3" s="1"/>
  <c r="I403" i="1"/>
  <c r="H402" i="1"/>
  <c r="H401" i="1" s="1"/>
  <c r="H400" i="1" s="1"/>
  <c r="H399" i="1" s="1"/>
  <c r="I399" i="1" s="1"/>
  <c r="G402" i="1"/>
  <c r="G401" i="1"/>
  <c r="G400" i="1" s="1"/>
  <c r="G399" i="1" s="1"/>
  <c r="J184" i="2" l="1"/>
  <c r="H235" i="3"/>
  <c r="H236" i="3"/>
  <c r="I402" i="1"/>
  <c r="I401" i="1"/>
  <c r="I400" i="1"/>
  <c r="H183" i="2"/>
  <c r="F234" i="3"/>
  <c r="F233" i="3" l="1"/>
  <c r="H234" i="3"/>
  <c r="J183" i="2"/>
  <c r="F232" i="3" l="1"/>
  <c r="H232" i="3" s="1"/>
  <c r="H233" i="3"/>
  <c r="I181" i="2"/>
  <c r="I180" i="2" s="1"/>
  <c r="H181" i="2"/>
  <c r="I179" i="2"/>
  <c r="I178" i="2" s="1"/>
  <c r="G243" i="3"/>
  <c r="G242" i="3" s="1"/>
  <c r="G241" i="3"/>
  <c r="G240" i="3" s="1"/>
  <c r="F243" i="3"/>
  <c r="H407" i="1"/>
  <c r="G409" i="1"/>
  <c r="H179" i="2"/>
  <c r="I397" i="2"/>
  <c r="I396" i="2" s="1"/>
  <c r="H397" i="2"/>
  <c r="H399" i="2"/>
  <c r="G217" i="3"/>
  <c r="G216" i="3" s="1"/>
  <c r="F217" i="3"/>
  <c r="I384" i="1"/>
  <c r="H383" i="1"/>
  <c r="G383" i="1"/>
  <c r="G382" i="1" s="1"/>
  <c r="I173" i="2"/>
  <c r="I171" i="2" s="1"/>
  <c r="H173" i="2"/>
  <c r="H176" i="3"/>
  <c r="H177" i="3"/>
  <c r="G178" i="3"/>
  <c r="F178" i="3"/>
  <c r="I345" i="1"/>
  <c r="H344" i="1"/>
  <c r="G344" i="1"/>
  <c r="G343" i="1" s="1"/>
  <c r="J179" i="2" l="1"/>
  <c r="J397" i="2"/>
  <c r="J396" i="2" s="1"/>
  <c r="J181" i="2"/>
  <c r="H217" i="3"/>
  <c r="I177" i="2"/>
  <c r="F241" i="3"/>
  <c r="H241" i="3" s="1"/>
  <c r="H180" i="2"/>
  <c r="J180" i="2" s="1"/>
  <c r="H178" i="2"/>
  <c r="H243" i="3"/>
  <c r="G239" i="3"/>
  <c r="F242" i="3"/>
  <c r="H242" i="3" s="1"/>
  <c r="H409" i="1"/>
  <c r="I410" i="1"/>
  <c r="I408" i="1"/>
  <c r="G407" i="1"/>
  <c r="G406" i="1" s="1"/>
  <c r="G405" i="1" s="1"/>
  <c r="G404" i="1" s="1"/>
  <c r="J173" i="2"/>
  <c r="J172" i="2" s="1"/>
  <c r="H396" i="2"/>
  <c r="F216" i="3"/>
  <c r="G215" i="3"/>
  <c r="H178" i="3"/>
  <c r="I383" i="1"/>
  <c r="H382" i="1"/>
  <c r="I382" i="1" s="1"/>
  <c r="H172" i="2"/>
  <c r="H171" i="2"/>
  <c r="I172" i="2"/>
  <c r="I344" i="1"/>
  <c r="H343" i="1"/>
  <c r="I343" i="1" s="1"/>
  <c r="G382" i="3"/>
  <c r="G381" i="3" s="1"/>
  <c r="G380" i="3" s="1"/>
  <c r="F382" i="3"/>
  <c r="F381" i="3" s="1"/>
  <c r="I340" i="2"/>
  <c r="H340" i="2"/>
  <c r="H339" i="2" s="1"/>
  <c r="H338" i="2" s="1"/>
  <c r="H337" i="2" s="1"/>
  <c r="I195" i="1"/>
  <c r="H194" i="1"/>
  <c r="H193" i="1" s="1"/>
  <c r="G194" i="1"/>
  <c r="G193" i="1" s="1"/>
  <c r="F240" i="3" l="1"/>
  <c r="H240" i="3" s="1"/>
  <c r="H239" i="3" s="1"/>
  <c r="J178" i="2"/>
  <c r="J177" i="2" s="1"/>
  <c r="H177" i="2"/>
  <c r="I409" i="1"/>
  <c r="H406" i="1"/>
  <c r="H405" i="1" s="1"/>
  <c r="H404" i="1" s="1"/>
  <c r="I407" i="1"/>
  <c r="J171" i="2"/>
  <c r="F215" i="3"/>
  <c r="H215" i="3" s="1"/>
  <c r="H216" i="3"/>
  <c r="J340" i="2"/>
  <c r="H382" i="3"/>
  <c r="I339" i="2"/>
  <c r="I338" i="2" s="1"/>
  <c r="I193" i="1"/>
  <c r="H381" i="3"/>
  <c r="F380" i="3"/>
  <c r="H380" i="3" s="1"/>
  <c r="I194" i="1"/>
  <c r="F239" i="3" l="1"/>
  <c r="I406" i="1"/>
  <c r="J339" i="2"/>
  <c r="I337" i="2"/>
  <c r="J337" i="2" s="1"/>
  <c r="J338" i="2"/>
  <c r="I196" i="2"/>
  <c r="I194" i="2" s="1"/>
  <c r="I193" i="2" s="1"/>
  <c r="H196" i="2"/>
  <c r="H194" i="2" s="1"/>
  <c r="H193" i="2" s="1"/>
  <c r="H192" i="2" s="1"/>
  <c r="J195" i="2"/>
  <c r="G248" i="3"/>
  <c r="G246" i="3" s="1"/>
  <c r="F248" i="3"/>
  <c r="F246" i="3" s="1"/>
  <c r="H247" i="3"/>
  <c r="I415" i="1"/>
  <c r="J196" i="2" s="1"/>
  <c r="I414" i="1"/>
  <c r="H413" i="1"/>
  <c r="H412" i="1" s="1"/>
  <c r="H411" i="1" s="1"/>
  <c r="G413" i="1"/>
  <c r="G412" i="1" s="1"/>
  <c r="N351" i="3"/>
  <c r="N221" i="3"/>
  <c r="N206" i="3"/>
  <c r="M456" i="3"/>
  <c r="M455" i="3" s="1"/>
  <c r="M454" i="3" s="1"/>
  <c r="M453" i="3" s="1"/>
  <c r="M452" i="3"/>
  <c r="M451" i="3" s="1"/>
  <c r="M450" i="3" s="1"/>
  <c r="M449" i="3" s="1"/>
  <c r="M443" i="3"/>
  <c r="M442" i="3" s="1"/>
  <c r="M441" i="3" s="1"/>
  <c r="M440" i="3"/>
  <c r="M439" i="3" s="1"/>
  <c r="M438" i="3"/>
  <c r="M437" i="3" s="1"/>
  <c r="M435" i="3"/>
  <c r="M434" i="3" s="1"/>
  <c r="M433" i="3" s="1"/>
  <c r="M430" i="3"/>
  <c r="M429" i="3" s="1"/>
  <c r="M428" i="3" s="1"/>
  <c r="M427" i="3" s="1"/>
  <c r="M426" i="3" s="1"/>
  <c r="M425" i="3"/>
  <c r="M424" i="3" s="1"/>
  <c r="M423" i="3" s="1"/>
  <c r="M422" i="3"/>
  <c r="M421" i="3" s="1"/>
  <c r="M420" i="3" s="1"/>
  <c r="M419" i="3"/>
  <c r="M418" i="3"/>
  <c r="M414" i="3"/>
  <c r="M413" i="3" s="1"/>
  <c r="M412" i="3" s="1"/>
  <c r="M411" i="3"/>
  <c r="M410" i="3" s="1"/>
  <c r="M409" i="3" s="1"/>
  <c r="M407" i="3"/>
  <c r="M406" i="3" s="1"/>
  <c r="M405" i="3" s="1"/>
  <c r="M404" i="3" s="1"/>
  <c r="M402" i="3"/>
  <c r="M401" i="3" s="1"/>
  <c r="M400" i="3"/>
  <c r="M399" i="3" s="1"/>
  <c r="M397" i="3"/>
  <c r="M396" i="3" s="1"/>
  <c r="M395" i="3"/>
  <c r="M394" i="3" s="1"/>
  <c r="M393" i="3"/>
  <c r="M392" i="3" s="1"/>
  <c r="M389" i="3"/>
  <c r="M388" i="3" s="1"/>
  <c r="M387" i="3" s="1"/>
  <c r="M386" i="3"/>
  <c r="M385" i="3" s="1"/>
  <c r="M384" i="3" s="1"/>
  <c r="M379" i="3"/>
  <c r="M378" i="3" s="1"/>
  <c r="M377" i="3" s="1"/>
  <c r="M376" i="3"/>
  <c r="M375" i="3" s="1"/>
  <c r="M374" i="3" s="1"/>
  <c r="M373" i="3"/>
  <c r="M372" i="3" s="1"/>
  <c r="M371" i="3" s="1"/>
  <c r="M370" i="3"/>
  <c r="M369" i="3" s="1"/>
  <c r="M368" i="3" s="1"/>
  <c r="M367" i="3"/>
  <c r="M366" i="3" s="1"/>
  <c r="M365" i="3" s="1"/>
  <c r="M364" i="3"/>
  <c r="M362" i="3" s="1"/>
  <c r="M361" i="3"/>
  <c r="M360" i="3" s="1"/>
  <c r="M358" i="3"/>
  <c r="M357" i="3" s="1"/>
  <c r="M356" i="3" s="1"/>
  <c r="M355" i="3"/>
  <c r="M354" i="3" s="1"/>
  <c r="M353" i="3" s="1"/>
  <c r="M352" i="3"/>
  <c r="M350" i="3" s="1"/>
  <c r="M349" i="3" s="1"/>
  <c r="M348" i="3" s="1"/>
  <c r="M342" i="3"/>
  <c r="M341" i="3"/>
  <c r="M340" i="3"/>
  <c r="M339" i="3"/>
  <c r="M338" i="3"/>
  <c r="M337" i="3" s="1"/>
  <c r="M336" i="3"/>
  <c r="M335" i="3" s="1"/>
  <c r="M333" i="3"/>
  <c r="M332" i="3" s="1"/>
  <c r="M331" i="3"/>
  <c r="M330" i="3" s="1"/>
  <c r="M327" i="3"/>
  <c r="M326" i="3"/>
  <c r="M323" i="3"/>
  <c r="M322" i="3" s="1"/>
  <c r="M321" i="3"/>
  <c r="M320" i="3" s="1"/>
  <c r="M319" i="3"/>
  <c r="M318" i="3" s="1"/>
  <c r="M315" i="3"/>
  <c r="M314" i="3" s="1"/>
  <c r="M311" i="3"/>
  <c r="M310" i="3" s="1"/>
  <c r="M309" i="3" s="1"/>
  <c r="M308" i="3"/>
  <c r="M307" i="3" s="1"/>
  <c r="M306" i="3" s="1"/>
  <c r="M305" i="3"/>
  <c r="M304" i="3" s="1"/>
  <c r="M303" i="3" s="1"/>
  <c r="M298" i="3"/>
  <c r="M297" i="3" s="1"/>
  <c r="M296" i="3" s="1"/>
  <c r="M295" i="3"/>
  <c r="M294" i="3"/>
  <c r="M291" i="3"/>
  <c r="M290" i="3"/>
  <c r="M287" i="3"/>
  <c r="M286" i="3"/>
  <c r="M283" i="3"/>
  <c r="M282" i="3" s="1"/>
  <c r="M281" i="3" s="1"/>
  <c r="M280" i="3"/>
  <c r="M279" i="3" s="1"/>
  <c r="M278" i="3" s="1"/>
  <c r="M274" i="3"/>
  <c r="M273" i="3"/>
  <c r="M270" i="3"/>
  <c r="M269" i="3"/>
  <c r="M265" i="3"/>
  <c r="M264" i="3"/>
  <c r="M260" i="3"/>
  <c r="M257" i="3"/>
  <c r="M256" i="3"/>
  <c r="M252" i="3"/>
  <c r="M251" i="3"/>
  <c r="M231" i="3"/>
  <c r="M230" i="3"/>
  <c r="M229" i="3"/>
  <c r="M228" i="3"/>
  <c r="M227" i="3"/>
  <c r="M226" i="3"/>
  <c r="M225" i="3"/>
  <c r="M224" i="3"/>
  <c r="M223" i="3"/>
  <c r="M222" i="3"/>
  <c r="M213" i="3"/>
  <c r="M212" i="3" s="1"/>
  <c r="M211" i="3" s="1"/>
  <c r="M207" i="3"/>
  <c r="M205" i="3" s="1"/>
  <c r="M204" i="3" s="1"/>
  <c r="M203" i="3" s="1"/>
  <c r="M202" i="3"/>
  <c r="M201" i="3" s="1"/>
  <c r="M200" i="3" s="1"/>
  <c r="M189" i="3"/>
  <c r="M188" i="3" s="1"/>
  <c r="M187" i="3" s="1"/>
  <c r="M186" i="3"/>
  <c r="M185" i="3" s="1"/>
  <c r="M184" i="3" s="1"/>
  <c r="M181" i="3"/>
  <c r="M180" i="3" s="1"/>
  <c r="M179" i="3" s="1"/>
  <c r="M175" i="3"/>
  <c r="M174" i="3" s="1"/>
  <c r="M173" i="3" s="1"/>
  <c r="M172" i="3"/>
  <c r="M171" i="3" s="1"/>
  <c r="M170" i="3" s="1"/>
  <c r="M169" i="3"/>
  <c r="M168" i="3" s="1"/>
  <c r="M167" i="3" s="1"/>
  <c r="M165" i="3"/>
  <c r="M164" i="3" s="1"/>
  <c r="M163" i="3"/>
  <c r="M162" i="3" s="1"/>
  <c r="M160" i="3"/>
  <c r="M159" i="3" s="1"/>
  <c r="M158" i="3" s="1"/>
  <c r="M157" i="3"/>
  <c r="M156" i="3" s="1"/>
  <c r="M155" i="3" s="1"/>
  <c r="M153" i="3"/>
  <c r="M152" i="3" s="1"/>
  <c r="M151" i="3" s="1"/>
  <c r="M150" i="3" s="1"/>
  <c r="M149" i="3"/>
  <c r="M148" i="3" s="1"/>
  <c r="M147" i="3" s="1"/>
  <c r="M146" i="3" s="1"/>
  <c r="M145" i="3"/>
  <c r="M144" i="3" s="1"/>
  <c r="M143" i="3" s="1"/>
  <c r="M142" i="3" s="1"/>
  <c r="M140" i="3"/>
  <c r="M139" i="3" s="1"/>
  <c r="M138" i="3" s="1"/>
  <c r="M137" i="3"/>
  <c r="M135" i="3" s="1"/>
  <c r="M134" i="3"/>
  <c r="M133" i="3" s="1"/>
  <c r="M132" i="3"/>
  <c r="M131" i="3" s="1"/>
  <c r="M127" i="3"/>
  <c r="M126" i="3" s="1"/>
  <c r="M125" i="3" s="1"/>
  <c r="M124" i="3" s="1"/>
  <c r="M123" i="3" s="1"/>
  <c r="M122" i="3"/>
  <c r="M121" i="3" s="1"/>
  <c r="M120" i="3" s="1"/>
  <c r="M116" i="3"/>
  <c r="M115" i="3" s="1"/>
  <c r="M114" i="3" s="1"/>
  <c r="M113" i="3"/>
  <c r="M112" i="3" s="1"/>
  <c r="M111" i="3"/>
  <c r="M110" i="3" s="1"/>
  <c r="M108" i="3"/>
  <c r="M107" i="3" s="1"/>
  <c r="M106" i="3" s="1"/>
  <c r="M105" i="3"/>
  <c r="M104" i="3" s="1"/>
  <c r="M103" i="3" s="1"/>
  <c r="M102" i="3"/>
  <c r="M101" i="3" s="1"/>
  <c r="M100" i="3"/>
  <c r="M99" i="3" s="1"/>
  <c r="M96" i="3"/>
  <c r="M95" i="3" s="1"/>
  <c r="M94" i="3" s="1"/>
  <c r="M93" i="3" s="1"/>
  <c r="M92" i="3"/>
  <c r="M91" i="3" s="1"/>
  <c r="M90" i="3" s="1"/>
  <c r="M89" i="3"/>
  <c r="M88" i="3" s="1"/>
  <c r="M87" i="3"/>
  <c r="M86" i="3" s="1"/>
  <c r="M84" i="3"/>
  <c r="M83" i="3" s="1"/>
  <c r="M82" i="3" s="1"/>
  <c r="M81" i="3"/>
  <c r="M80" i="3" s="1"/>
  <c r="M79" i="3"/>
  <c r="M78" i="3" s="1"/>
  <c r="M77" i="3"/>
  <c r="M76" i="3" s="1"/>
  <c r="M73" i="3"/>
  <c r="M72" i="3" s="1"/>
  <c r="M71" i="3" s="1"/>
  <c r="M70"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51" i="3"/>
  <c r="K221" i="3"/>
  <c r="K206" i="3"/>
  <c r="J414" i="3"/>
  <c r="J413" i="3" s="1"/>
  <c r="J412" i="3" s="1"/>
  <c r="J418" i="3"/>
  <c r="J419" i="3"/>
  <c r="J422" i="3"/>
  <c r="J421" i="3" s="1"/>
  <c r="J420" i="3" s="1"/>
  <c r="J425" i="3"/>
  <c r="J424" i="3" s="1"/>
  <c r="J430" i="3"/>
  <c r="J429" i="3" s="1"/>
  <c r="J428" i="3" s="1"/>
  <c r="J427" i="3" s="1"/>
  <c r="J426" i="3" s="1"/>
  <c r="J435" i="3"/>
  <c r="J434" i="3" s="1"/>
  <c r="J433" i="3" s="1"/>
  <c r="J438" i="3"/>
  <c r="J437" i="3" s="1"/>
  <c r="J440" i="3"/>
  <c r="J439" i="3" s="1"/>
  <c r="J443" i="3"/>
  <c r="J442" i="3" s="1"/>
  <c r="J441" i="3" s="1"/>
  <c r="J452" i="3"/>
  <c r="J451" i="3" s="1"/>
  <c r="J450" i="3" s="1"/>
  <c r="J449" i="3" s="1"/>
  <c r="J456" i="3"/>
  <c r="J455" i="3" s="1"/>
  <c r="J454" i="3" s="1"/>
  <c r="J453" i="3" s="1"/>
  <c r="J370" i="3"/>
  <c r="J369" i="3" s="1"/>
  <c r="J368" i="3" s="1"/>
  <c r="J373" i="3"/>
  <c r="J372" i="3" s="1"/>
  <c r="J371" i="3" s="1"/>
  <c r="J376" i="3"/>
  <c r="J375" i="3" s="1"/>
  <c r="J374" i="3" s="1"/>
  <c r="J379" i="3"/>
  <c r="J378" i="3" s="1"/>
  <c r="J386" i="3"/>
  <c r="J385" i="3" s="1"/>
  <c r="J384" i="3" s="1"/>
  <c r="J389" i="3"/>
  <c r="J388" i="3" s="1"/>
  <c r="J387" i="3" s="1"/>
  <c r="J393" i="3"/>
  <c r="J392" i="3" s="1"/>
  <c r="J395" i="3"/>
  <c r="J394" i="3" s="1"/>
  <c r="J397" i="3"/>
  <c r="J396" i="3" s="1"/>
  <c r="J400" i="3"/>
  <c r="J399" i="3" s="1"/>
  <c r="J402" i="3"/>
  <c r="J401" i="3" s="1"/>
  <c r="J407" i="3"/>
  <c r="J406" i="3" s="1"/>
  <c r="J405" i="3" s="1"/>
  <c r="J404" i="3" s="1"/>
  <c r="J411" i="3"/>
  <c r="J352" i="3"/>
  <c r="J350" i="3" s="1"/>
  <c r="J349" i="3" s="1"/>
  <c r="J348" i="3" s="1"/>
  <c r="J355" i="3"/>
  <c r="J354" i="3" s="1"/>
  <c r="J353" i="3" s="1"/>
  <c r="J358" i="3"/>
  <c r="J357" i="3" s="1"/>
  <c r="J361" i="3"/>
  <c r="J359" i="3" s="1"/>
  <c r="J364" i="3"/>
  <c r="J362" i="3" s="1"/>
  <c r="J367" i="3"/>
  <c r="J366" i="3" s="1"/>
  <c r="J365" i="3" s="1"/>
  <c r="J342" i="3"/>
  <c r="J341" i="3"/>
  <c r="J340" i="3"/>
  <c r="J339" i="3"/>
  <c r="J338" i="3"/>
  <c r="J337" i="3" s="1"/>
  <c r="J336" i="3"/>
  <c r="J335" i="3" s="1"/>
  <c r="J333" i="3"/>
  <c r="J332" i="3" s="1"/>
  <c r="J331" i="3"/>
  <c r="J330" i="3" s="1"/>
  <c r="J327" i="3"/>
  <c r="J326" i="3"/>
  <c r="J315" i="3"/>
  <c r="J314" i="3" s="1"/>
  <c r="J319" i="3"/>
  <c r="J318" i="3" s="1"/>
  <c r="J321" i="3"/>
  <c r="J320" i="3" s="1"/>
  <c r="J323" i="3"/>
  <c r="J322" i="3" s="1"/>
  <c r="I315" i="3"/>
  <c r="I314" i="3" s="1"/>
  <c r="I319" i="3"/>
  <c r="I318" i="3" s="1"/>
  <c r="I321" i="3"/>
  <c r="I320" i="3" s="1"/>
  <c r="I323" i="3"/>
  <c r="J305" i="3"/>
  <c r="J304" i="3" s="1"/>
  <c r="J303" i="3" s="1"/>
  <c r="J308" i="3"/>
  <c r="J307" i="3" s="1"/>
  <c r="J306" i="3" s="1"/>
  <c r="J311" i="3"/>
  <c r="J310" i="3" s="1"/>
  <c r="J309" i="3" s="1"/>
  <c r="J294" i="3"/>
  <c r="J295" i="3"/>
  <c r="J296" i="3"/>
  <c r="J287" i="3"/>
  <c r="J290" i="3"/>
  <c r="J291" i="3"/>
  <c r="J286" i="3"/>
  <c r="J283" i="3"/>
  <c r="J282" i="3" s="1"/>
  <c r="J281" i="3" s="1"/>
  <c r="J280" i="3"/>
  <c r="J279" i="3" s="1"/>
  <c r="J278" i="3" s="1"/>
  <c r="I280" i="3"/>
  <c r="I279" i="3" s="1"/>
  <c r="I283" i="3"/>
  <c r="I282" i="3" s="1"/>
  <c r="I281" i="3" s="1"/>
  <c r="I286" i="3"/>
  <c r="I287" i="3"/>
  <c r="I290" i="3"/>
  <c r="I291" i="3"/>
  <c r="I294" i="3"/>
  <c r="I295" i="3"/>
  <c r="I296" i="3"/>
  <c r="J260" i="3"/>
  <c r="J258" i="3" s="1"/>
  <c r="J264" i="3"/>
  <c r="J265" i="3"/>
  <c r="J269" i="3"/>
  <c r="J270" i="3"/>
  <c r="J273" i="3"/>
  <c r="J274" i="3"/>
  <c r="I260" i="3"/>
  <c r="I259" i="3" s="1"/>
  <c r="I264" i="3"/>
  <c r="I265" i="3"/>
  <c r="I269" i="3"/>
  <c r="I270" i="3"/>
  <c r="I273" i="3"/>
  <c r="I274" i="3"/>
  <c r="J229" i="3"/>
  <c r="J230" i="3"/>
  <c r="J231" i="3"/>
  <c r="J251" i="3"/>
  <c r="J252" i="3"/>
  <c r="J256" i="3"/>
  <c r="J257" i="3"/>
  <c r="J228" i="3"/>
  <c r="J227" i="3"/>
  <c r="J226" i="3"/>
  <c r="J225" i="3"/>
  <c r="J224" i="3"/>
  <c r="J223" i="3"/>
  <c r="J222" i="3"/>
  <c r="J213" i="3"/>
  <c r="J212" i="3" s="1"/>
  <c r="J207" i="3"/>
  <c r="J205" i="3" s="1"/>
  <c r="J204" i="3" s="1"/>
  <c r="J203" i="3" s="1"/>
  <c r="J202" i="3"/>
  <c r="J201" i="3" s="1"/>
  <c r="J200" i="3" s="1"/>
  <c r="J189" i="3"/>
  <c r="J163" i="3"/>
  <c r="J162" i="3" s="1"/>
  <c r="J165" i="3"/>
  <c r="J164" i="3" s="1"/>
  <c r="J169" i="3"/>
  <c r="J168" i="3" s="1"/>
  <c r="J172" i="3"/>
  <c r="J171" i="3" s="1"/>
  <c r="J170" i="3" s="1"/>
  <c r="J175" i="3"/>
  <c r="J174" i="3" s="1"/>
  <c r="J173" i="3" s="1"/>
  <c r="J181" i="3"/>
  <c r="J180" i="3" s="1"/>
  <c r="J179" i="3" s="1"/>
  <c r="J186" i="3"/>
  <c r="J185" i="3" s="1"/>
  <c r="J184" i="3" s="1"/>
  <c r="J188" i="3"/>
  <c r="J187" i="3" s="1"/>
  <c r="J149" i="3"/>
  <c r="J148" i="3" s="1"/>
  <c r="J147" i="3" s="1"/>
  <c r="J146" i="3" s="1"/>
  <c r="J153" i="3"/>
  <c r="J152" i="3" s="1"/>
  <c r="J151" i="3" s="1"/>
  <c r="J150" i="3" s="1"/>
  <c r="J157" i="3"/>
  <c r="J156" i="3" s="1"/>
  <c r="J160" i="3"/>
  <c r="J159" i="3" s="1"/>
  <c r="J158" i="3" s="1"/>
  <c r="J145" i="3"/>
  <c r="J144" i="3" s="1"/>
  <c r="J143" i="3" s="1"/>
  <c r="J142" i="3" s="1"/>
  <c r="J140" i="3"/>
  <c r="J139" i="3" s="1"/>
  <c r="J138" i="3" s="1"/>
  <c r="J137" i="3"/>
  <c r="J135" i="3" s="1"/>
  <c r="J134" i="3"/>
  <c r="J133" i="3" s="1"/>
  <c r="J132" i="3"/>
  <c r="J131" i="3" s="1"/>
  <c r="J127" i="3"/>
  <c r="J122" i="3"/>
  <c r="J121" i="3" s="1"/>
  <c r="J120" i="3" s="1"/>
  <c r="J116" i="3"/>
  <c r="J115" i="3" s="1"/>
  <c r="J114" i="3" s="1"/>
  <c r="J113" i="3"/>
  <c r="J112" i="3" s="1"/>
  <c r="J111" i="3"/>
  <c r="J110" i="3" s="1"/>
  <c r="J108" i="3"/>
  <c r="J107" i="3" s="1"/>
  <c r="J106" i="3" s="1"/>
  <c r="J105" i="3"/>
  <c r="J104" i="3" s="1"/>
  <c r="J103" i="3" s="1"/>
  <c r="J102" i="3"/>
  <c r="J101" i="3" s="1"/>
  <c r="J87" i="3"/>
  <c r="J86" i="3" s="1"/>
  <c r="J89" i="3"/>
  <c r="J88" i="3" s="1"/>
  <c r="J92" i="3"/>
  <c r="J91" i="3" s="1"/>
  <c r="J90" i="3" s="1"/>
  <c r="J96" i="3"/>
  <c r="J95" i="3" s="1"/>
  <c r="J94" i="3" s="1"/>
  <c r="J93" i="3" s="1"/>
  <c r="J100" i="3"/>
  <c r="J99" i="3" s="1"/>
  <c r="J73" i="3"/>
  <c r="J77" i="3"/>
  <c r="J76" i="3" s="1"/>
  <c r="J79" i="3"/>
  <c r="J78" i="3" s="1"/>
  <c r="J81" i="3"/>
  <c r="J84" i="3"/>
  <c r="J83" i="3" s="1"/>
  <c r="J82"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194" i="3"/>
  <c r="H351" i="3"/>
  <c r="H221" i="3"/>
  <c r="H206" i="3"/>
  <c r="G456" i="3"/>
  <c r="G455" i="3" s="1"/>
  <c r="G454" i="3" s="1"/>
  <c r="G453" i="3" s="1"/>
  <c r="G452" i="3"/>
  <c r="G451" i="3" s="1"/>
  <c r="G450" i="3" s="1"/>
  <c r="G449" i="3" s="1"/>
  <c r="G443" i="3"/>
  <c r="G442" i="3" s="1"/>
  <c r="G441" i="3" s="1"/>
  <c r="G440" i="3"/>
  <c r="G439" i="3" s="1"/>
  <c r="G438" i="3"/>
  <c r="G437" i="3" s="1"/>
  <c r="G435" i="3"/>
  <c r="G434" i="3" s="1"/>
  <c r="G433" i="3" s="1"/>
  <c r="G430" i="3"/>
  <c r="G429" i="3" s="1"/>
  <c r="G428" i="3" s="1"/>
  <c r="G427" i="3" s="1"/>
  <c r="G426" i="3" s="1"/>
  <c r="G425" i="3"/>
  <c r="G424" i="3" s="1"/>
  <c r="G423" i="3" s="1"/>
  <c r="G422" i="3"/>
  <c r="G421" i="3" s="1"/>
  <c r="G420" i="3" s="1"/>
  <c r="G419" i="3"/>
  <c r="G418" i="3"/>
  <c r="G414" i="3"/>
  <c r="G413" i="3" s="1"/>
  <c r="G412" i="3" s="1"/>
  <c r="G411" i="3"/>
  <c r="G410" i="3" s="1"/>
  <c r="G409" i="3" s="1"/>
  <c r="G407" i="3"/>
  <c r="G406" i="3" s="1"/>
  <c r="G405" i="3" s="1"/>
  <c r="G404" i="3" s="1"/>
  <c r="G402" i="3"/>
  <c r="G401" i="3" s="1"/>
  <c r="G400" i="3"/>
  <c r="G399" i="3" s="1"/>
  <c r="G397" i="3"/>
  <c r="G396" i="3" s="1"/>
  <c r="G395" i="3"/>
  <c r="G394" i="3" s="1"/>
  <c r="G393" i="3"/>
  <c r="G392" i="3" s="1"/>
  <c r="G389" i="3"/>
  <c r="G388" i="3" s="1"/>
  <c r="G387" i="3" s="1"/>
  <c r="G386" i="3"/>
  <c r="G385" i="3" s="1"/>
  <c r="G384" i="3" s="1"/>
  <c r="G379" i="3"/>
  <c r="G378" i="3" s="1"/>
  <c r="G377" i="3" s="1"/>
  <c r="G376" i="3"/>
  <c r="G375" i="3" s="1"/>
  <c r="G374" i="3" s="1"/>
  <c r="G373" i="3"/>
  <c r="G372" i="3" s="1"/>
  <c r="G371" i="3" s="1"/>
  <c r="G370" i="3"/>
  <c r="G369" i="3" s="1"/>
  <c r="G368" i="3" s="1"/>
  <c r="G367" i="3"/>
  <c r="G366" i="3" s="1"/>
  <c r="G365" i="3" s="1"/>
  <c r="G364" i="3"/>
  <c r="G361" i="3"/>
  <c r="G358" i="3"/>
  <c r="G357" i="3" s="1"/>
  <c r="G356" i="3" s="1"/>
  <c r="G355" i="3"/>
  <c r="G354" i="3" s="1"/>
  <c r="G353" i="3" s="1"/>
  <c r="G352" i="3"/>
  <c r="G350" i="3" s="1"/>
  <c r="G349" i="3" s="1"/>
  <c r="G348" i="3" s="1"/>
  <c r="G342" i="3"/>
  <c r="G341" i="3"/>
  <c r="G340" i="3"/>
  <c r="G339" i="3"/>
  <c r="G338" i="3"/>
  <c r="G337" i="3" s="1"/>
  <c r="G336" i="3"/>
  <c r="G335" i="3" s="1"/>
  <c r="G333" i="3"/>
  <c r="G332" i="3" s="1"/>
  <c r="G331" i="3"/>
  <c r="G330" i="3" s="1"/>
  <c r="G327" i="3"/>
  <c r="G326" i="3"/>
  <c r="G323" i="3"/>
  <c r="G322" i="3" s="1"/>
  <c r="G321" i="3"/>
  <c r="G320" i="3" s="1"/>
  <c r="G319" i="3"/>
  <c r="G318" i="3" s="1"/>
  <c r="G315" i="3"/>
  <c r="G314" i="3" s="1"/>
  <c r="G311" i="3"/>
  <c r="G310" i="3" s="1"/>
  <c r="G309" i="3" s="1"/>
  <c r="G308" i="3"/>
  <c r="G307" i="3" s="1"/>
  <c r="G306" i="3" s="1"/>
  <c r="G305" i="3"/>
  <c r="G304" i="3" s="1"/>
  <c r="G303" i="3" s="1"/>
  <c r="G296" i="3"/>
  <c r="G295" i="3"/>
  <c r="G294" i="3"/>
  <c r="G291" i="3"/>
  <c r="G290" i="3"/>
  <c r="G287" i="3"/>
  <c r="G286" i="3"/>
  <c r="G283" i="3"/>
  <c r="G282" i="3" s="1"/>
  <c r="G281" i="3" s="1"/>
  <c r="G280" i="3"/>
  <c r="G279" i="3" s="1"/>
  <c r="G278" i="3" s="1"/>
  <c r="G274" i="3"/>
  <c r="G273" i="3"/>
  <c r="G270" i="3"/>
  <c r="G269" i="3"/>
  <c r="G265" i="3"/>
  <c r="G264" i="3"/>
  <c r="G260" i="3"/>
  <c r="G259" i="3" s="1"/>
  <c r="G257" i="3"/>
  <c r="G256" i="3"/>
  <c r="G252" i="3"/>
  <c r="G251" i="3"/>
  <c r="G231" i="3"/>
  <c r="G230" i="3"/>
  <c r="G229" i="3"/>
  <c r="G228" i="3"/>
  <c r="G227" i="3"/>
  <c r="G226" i="3"/>
  <c r="G225" i="3"/>
  <c r="G224" i="3"/>
  <c r="G223" i="3"/>
  <c r="G222" i="3"/>
  <c r="G213" i="3"/>
  <c r="G212" i="3" s="1"/>
  <c r="G211" i="3" s="1"/>
  <c r="G207" i="3"/>
  <c r="G205" i="3" s="1"/>
  <c r="G204" i="3" s="1"/>
  <c r="G203" i="3" s="1"/>
  <c r="G202" i="3"/>
  <c r="G201" i="3" s="1"/>
  <c r="G200" i="3" s="1"/>
  <c r="G189" i="3"/>
  <c r="G188" i="3" s="1"/>
  <c r="G187" i="3" s="1"/>
  <c r="G186" i="3"/>
  <c r="G185" i="3" s="1"/>
  <c r="G184" i="3" s="1"/>
  <c r="G181" i="3"/>
  <c r="G180" i="3" s="1"/>
  <c r="G179" i="3" s="1"/>
  <c r="G175" i="3"/>
  <c r="G174" i="3" s="1"/>
  <c r="G173" i="3" s="1"/>
  <c r="G172" i="3"/>
  <c r="G171" i="3" s="1"/>
  <c r="G170" i="3" s="1"/>
  <c r="G169" i="3"/>
  <c r="G168" i="3" s="1"/>
  <c r="G167" i="3" s="1"/>
  <c r="G165" i="3"/>
  <c r="G164" i="3" s="1"/>
  <c r="G163" i="3"/>
  <c r="G162" i="3" s="1"/>
  <c r="G160" i="3"/>
  <c r="G159" i="3" s="1"/>
  <c r="G158" i="3" s="1"/>
  <c r="G157" i="3"/>
  <c r="G156" i="3" s="1"/>
  <c r="G155" i="3" s="1"/>
  <c r="G153" i="3"/>
  <c r="G152" i="3" s="1"/>
  <c r="G151" i="3" s="1"/>
  <c r="G150" i="3" s="1"/>
  <c r="G149" i="3"/>
  <c r="G148" i="3" s="1"/>
  <c r="G147" i="3" s="1"/>
  <c r="G146" i="3" s="1"/>
  <c r="G145" i="3"/>
  <c r="G144" i="3" s="1"/>
  <c r="G143" i="3" s="1"/>
  <c r="G142" i="3" s="1"/>
  <c r="G140" i="3"/>
  <c r="G139" i="3" s="1"/>
  <c r="G138" i="3" s="1"/>
  <c r="G137" i="3"/>
  <c r="G135" i="3" s="1"/>
  <c r="G134" i="3"/>
  <c r="G133" i="3" s="1"/>
  <c r="G132" i="3"/>
  <c r="G131" i="3" s="1"/>
  <c r="G127" i="3"/>
  <c r="G126" i="3" s="1"/>
  <c r="G125" i="3" s="1"/>
  <c r="G124" i="3" s="1"/>
  <c r="G123" i="3" s="1"/>
  <c r="G122" i="3"/>
  <c r="G121" i="3" s="1"/>
  <c r="G120" i="3" s="1"/>
  <c r="G116" i="3"/>
  <c r="G115" i="3" s="1"/>
  <c r="G114" i="3" s="1"/>
  <c r="G113" i="3"/>
  <c r="G112" i="3" s="1"/>
  <c r="G111" i="3"/>
  <c r="G110" i="3" s="1"/>
  <c r="G108" i="3"/>
  <c r="G107" i="3" s="1"/>
  <c r="G106" i="3" s="1"/>
  <c r="G105" i="3"/>
  <c r="G104" i="3" s="1"/>
  <c r="G103" i="3" s="1"/>
  <c r="G102" i="3"/>
  <c r="G101" i="3" s="1"/>
  <c r="G100" i="3"/>
  <c r="G99" i="3" s="1"/>
  <c r="G96" i="3"/>
  <c r="G95" i="3" s="1"/>
  <c r="G94" i="3" s="1"/>
  <c r="G93" i="3" s="1"/>
  <c r="G92" i="3"/>
  <c r="G91" i="3" s="1"/>
  <c r="G90" i="3" s="1"/>
  <c r="G89" i="3"/>
  <c r="G88" i="3" s="1"/>
  <c r="G87" i="3"/>
  <c r="G86" i="3" s="1"/>
  <c r="G84" i="3"/>
  <c r="G83" i="3" s="1"/>
  <c r="G82" i="3" s="1"/>
  <c r="G81" i="3"/>
  <c r="G80" i="3" s="1"/>
  <c r="G79" i="3"/>
  <c r="G78" i="3" s="1"/>
  <c r="G77" i="3"/>
  <c r="G76" i="3" s="1"/>
  <c r="G73" i="3"/>
  <c r="G72" i="3" s="1"/>
  <c r="G71" i="3" s="1"/>
  <c r="G70"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P176" i="2"/>
  <c r="P175" i="2" s="1"/>
  <c r="P174" i="2" s="1"/>
  <c r="M335" i="2"/>
  <c r="M334" i="2" s="1"/>
  <c r="M332" i="2"/>
  <c r="M331" i="2" s="1"/>
  <c r="M176" i="2"/>
  <c r="M175" i="2" s="1"/>
  <c r="M174" i="2" s="1"/>
  <c r="L24" i="2"/>
  <c r="L23" i="2" s="1"/>
  <c r="L26" i="2"/>
  <c r="L25" i="2" s="1"/>
  <c r="L28" i="2"/>
  <c r="L27" i="2" s="1"/>
  <c r="L31" i="2"/>
  <c r="L30" i="2" s="1"/>
  <c r="L29" i="2" s="1"/>
  <c r="L37" i="2"/>
  <c r="L36" i="2" s="1"/>
  <c r="L35" i="2" s="1"/>
  <c r="L40" i="2"/>
  <c r="L39" i="2" s="1"/>
  <c r="L38" i="2" s="1"/>
  <c r="L48" i="2"/>
  <c r="L47" i="2" s="1"/>
  <c r="L46" i="2" s="1"/>
  <c r="L51" i="2"/>
  <c r="L50" i="2" s="1"/>
  <c r="L53" i="2"/>
  <c r="L52" i="2" s="1"/>
  <c r="L55" i="2"/>
  <c r="L54"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1" i="2"/>
  <c r="L90" i="2" s="1"/>
  <c r="L93" i="2"/>
  <c r="L92" i="2" s="1"/>
  <c r="L95" i="2"/>
  <c r="L96" i="2"/>
  <c r="L99" i="2"/>
  <c r="L98" i="2" s="1"/>
  <c r="L97" i="2" s="1"/>
  <c r="L102" i="2"/>
  <c r="L101" i="2" s="1"/>
  <c r="L100" i="2" s="1"/>
  <c r="L105" i="2"/>
  <c r="L104" i="2" s="1"/>
  <c r="L103" i="2" s="1"/>
  <c r="L108" i="2"/>
  <c r="L107" i="2" s="1"/>
  <c r="L106" i="2" s="1"/>
  <c r="L111" i="2"/>
  <c r="L110" i="2" s="1"/>
  <c r="L113" i="2"/>
  <c r="L112" i="2" s="1"/>
  <c r="L116" i="2"/>
  <c r="L115" i="2" s="1"/>
  <c r="L114" i="2" s="1"/>
  <c r="L119" i="2"/>
  <c r="L118" i="2" s="1"/>
  <c r="L117" i="2" s="1"/>
  <c r="L122" i="2"/>
  <c r="L121" i="2" s="1"/>
  <c r="L120" i="2" s="1"/>
  <c r="L125" i="2"/>
  <c r="L124" i="2" s="1"/>
  <c r="L123" i="2" s="1"/>
  <c r="L129" i="2"/>
  <c r="L128" i="2" s="1"/>
  <c r="L127" i="2" s="1"/>
  <c r="L132" i="2"/>
  <c r="L133" i="2"/>
  <c r="L136" i="2"/>
  <c r="L135" i="2" s="1"/>
  <c r="L134" i="2" s="1"/>
  <c r="L139" i="2"/>
  <c r="L138" i="2" s="1"/>
  <c r="L141" i="2"/>
  <c r="L144" i="2"/>
  <c r="L142" i="2" s="1"/>
  <c r="L147" i="2"/>
  <c r="L150" i="2"/>
  <c r="L149" i="2" s="1"/>
  <c r="L148" i="2" s="1"/>
  <c r="L153" i="2"/>
  <c r="L152" i="2" s="1"/>
  <c r="L151" i="2" s="1"/>
  <c r="L156" i="2"/>
  <c r="L155" i="2" s="1"/>
  <c r="L154" i="2" s="1"/>
  <c r="L159" i="2"/>
  <c r="L158" i="2" s="1"/>
  <c r="L157" i="2" s="1"/>
  <c r="L162" i="2"/>
  <c r="L161" i="2" s="1"/>
  <c r="L164" i="2"/>
  <c r="L163" i="2" s="1"/>
  <c r="L167" i="2"/>
  <c r="L170" i="2"/>
  <c r="L176" i="2"/>
  <c r="L175" i="2" s="1"/>
  <c r="L174" i="2" s="1"/>
  <c r="L190" i="2"/>
  <c r="L188" i="2" s="1"/>
  <c r="L187" i="2" s="1"/>
  <c r="L186" i="2" s="1"/>
  <c r="L185" i="2" s="1"/>
  <c r="L204" i="2"/>
  <c r="L203" i="2" s="1"/>
  <c r="L206" i="2"/>
  <c r="L205" i="2" s="1"/>
  <c r="L209" i="2"/>
  <c r="L210" i="2"/>
  <c r="L213" i="2"/>
  <c r="L212" i="2" s="1"/>
  <c r="L211" i="2" s="1"/>
  <c r="L216" i="2"/>
  <c r="L217" i="2"/>
  <c r="L221" i="2"/>
  <c r="L222" i="2"/>
  <c r="L225" i="2"/>
  <c r="L226" i="2"/>
  <c r="L229" i="2"/>
  <c r="L230" i="2"/>
  <c r="L233" i="2"/>
  <c r="L232" i="2" s="1"/>
  <c r="L231" i="2" s="1"/>
  <c r="L236" i="2"/>
  <c r="L235" i="2" s="1"/>
  <c r="L234" i="2" s="1"/>
  <c r="L239" i="2"/>
  <c r="L238" i="2" s="1"/>
  <c r="L241" i="2"/>
  <c r="L240" i="2" s="1"/>
  <c r="L243" i="2"/>
  <c r="L242" i="2" s="1"/>
  <c r="L244" i="2"/>
  <c r="L245" i="2"/>
  <c r="L248" i="2"/>
  <c r="L247" i="2" s="1"/>
  <c r="L246" i="2" s="1"/>
  <c r="L251" i="2"/>
  <c r="L252" i="2"/>
  <c r="L255" i="2"/>
  <c r="L254" i="2" s="1"/>
  <c r="L253" i="2" s="1"/>
  <c r="L258" i="2"/>
  <c r="L259" i="2"/>
  <c r="L262" i="2"/>
  <c r="L261" i="2" s="1"/>
  <c r="L260" i="2" s="1"/>
  <c r="L265" i="2"/>
  <c r="L264" i="2" s="1"/>
  <c r="L263" i="2" s="1"/>
  <c r="L268" i="2"/>
  <c r="L269" i="2"/>
  <c r="L272" i="2"/>
  <c r="L273" i="2"/>
  <c r="L276" i="2"/>
  <c r="L275" i="2" s="1"/>
  <c r="L274" i="2" s="1"/>
  <c r="L279" i="2"/>
  <c r="L278" i="2" s="1"/>
  <c r="L277" i="2" s="1"/>
  <c r="L291" i="2"/>
  <c r="L290" i="2" s="1"/>
  <c r="L289" i="2" s="1"/>
  <c r="L295" i="2"/>
  <c r="L294" i="2" s="1"/>
  <c r="L301" i="2"/>
  <c r="L300" i="2" s="1"/>
  <c r="L299" i="2" s="1"/>
  <c r="L304" i="2"/>
  <c r="L303" i="2" s="1"/>
  <c r="L302" i="2" s="1"/>
  <c r="L307" i="2"/>
  <c r="L306" i="2" s="1"/>
  <c r="L305" i="2" s="1"/>
  <c r="L310" i="2"/>
  <c r="L309" i="2" s="1"/>
  <c r="L312" i="2"/>
  <c r="L311" i="2" s="1"/>
  <c r="L314" i="2"/>
  <c r="L313" i="2" s="1"/>
  <c r="L317" i="2"/>
  <c r="L316" i="2" s="1"/>
  <c r="L315" i="2" s="1"/>
  <c r="L320" i="2"/>
  <c r="L319" i="2" s="1"/>
  <c r="L318" i="2" s="1"/>
  <c r="L323" i="2"/>
  <c r="L322" i="2" s="1"/>
  <c r="L321" i="2" s="1"/>
  <c r="L326" i="2"/>
  <c r="L325" i="2" s="1"/>
  <c r="L324" i="2" s="1"/>
  <c r="L329" i="2"/>
  <c r="L328" i="2" s="1"/>
  <c r="L327" i="2" s="1"/>
  <c r="L332" i="2"/>
  <c r="L331" i="2" s="1"/>
  <c r="L335" i="2"/>
  <c r="L334" i="2" s="1"/>
  <c r="L346" i="2"/>
  <c r="L345" i="2" s="1"/>
  <c r="L348" i="2"/>
  <c r="L347" i="2" s="1"/>
  <c r="L354" i="2"/>
  <c r="L353" i="2" s="1"/>
  <c r="L356" i="2"/>
  <c r="L355" i="2" s="1"/>
  <c r="L359" i="2"/>
  <c r="L358" i="2" s="1"/>
  <c r="L357" i="2" s="1"/>
  <c r="L365" i="2"/>
  <c r="L364" i="2" s="1"/>
  <c r="L367" i="2"/>
  <c r="L366" i="2" s="1"/>
  <c r="L369" i="2"/>
  <c r="L368" i="2" s="1"/>
  <c r="L376" i="2"/>
  <c r="L375" i="2" s="1"/>
  <c r="L374" i="2" s="1"/>
  <c r="L383" i="2"/>
  <c r="L382" i="2" s="1"/>
  <c r="L381" i="2" s="1"/>
  <c r="L379" i="2" s="1"/>
  <c r="L378" i="2" s="1"/>
  <c r="L377" i="2" s="1"/>
  <c r="L390" i="2"/>
  <c r="L389" i="2" s="1"/>
  <c r="L388" i="2" s="1"/>
  <c r="L399" i="2"/>
  <c r="L398" i="2" s="1"/>
  <c r="L395" i="2" s="1"/>
  <c r="L405" i="2"/>
  <c r="L404" i="2" s="1"/>
  <c r="L403" i="2" s="1"/>
  <c r="L410" i="2"/>
  <c r="L408" i="2" s="1"/>
  <c r="L407" i="2" s="1"/>
  <c r="L406" i="2" s="1"/>
  <c r="L416" i="2"/>
  <c r="L417" i="2"/>
  <c r="L418" i="2"/>
  <c r="L419" i="2"/>
  <c r="L420" i="2"/>
  <c r="L421" i="2"/>
  <c r="L422" i="2"/>
  <c r="L423" i="2"/>
  <c r="L424" i="2"/>
  <c r="L425" i="2"/>
  <c r="L430" i="2"/>
  <c r="L429" i="2" s="1"/>
  <c r="L428" i="2" s="1"/>
  <c r="L433" i="2"/>
  <c r="L432" i="2" s="1"/>
  <c r="L435" i="2"/>
  <c r="L434" i="2" s="1"/>
  <c r="L437" i="2"/>
  <c r="L436" i="2" s="1"/>
  <c r="L441" i="2"/>
  <c r="L440" i="2" s="1"/>
  <c r="L439" i="2" s="1"/>
  <c r="L444" i="2"/>
  <c r="L443" i="2" s="1"/>
  <c r="L446" i="2"/>
  <c r="L445" i="2" s="1"/>
  <c r="L449" i="2"/>
  <c r="L448" i="2" s="1"/>
  <c r="L447" i="2" s="1"/>
  <c r="L453" i="2"/>
  <c r="L452" i="2" s="1"/>
  <c r="L451" i="2" s="1"/>
  <c r="L450" i="2" s="1"/>
  <c r="G190" i="3" l="1"/>
  <c r="M255" i="3"/>
  <c r="L330" i="2"/>
  <c r="L267" i="2"/>
  <c r="L266" i="2" s="1"/>
  <c r="K273" i="3"/>
  <c r="G166" i="3"/>
  <c r="L70" i="2"/>
  <c r="M190" i="3"/>
  <c r="M272" i="3"/>
  <c r="M271" i="3" s="1"/>
  <c r="L271" i="2"/>
  <c r="L270" i="2" s="1"/>
  <c r="L160" i="2"/>
  <c r="L94" i="2"/>
  <c r="L89" i="2" s="1"/>
  <c r="K270" i="3"/>
  <c r="K287" i="3"/>
  <c r="J436" i="3"/>
  <c r="J432" i="3" s="1"/>
  <c r="J431" i="3" s="1"/>
  <c r="H248" i="3"/>
  <c r="H246" i="3" s="1"/>
  <c r="J325" i="3"/>
  <c r="J324" i="3" s="1"/>
  <c r="M417" i="3"/>
  <c r="M416" i="3" s="1"/>
  <c r="M415" i="3" s="1"/>
  <c r="G98" i="3"/>
  <c r="M448" i="3"/>
  <c r="G183" i="3"/>
  <c r="G263" i="3"/>
  <c r="G262" i="3" s="1"/>
  <c r="J60" i="3"/>
  <c r="J268" i="3"/>
  <c r="J267" i="3" s="1"/>
  <c r="J98" i="3"/>
  <c r="K274" i="3"/>
  <c r="K272" i="3" s="1"/>
  <c r="K271" i="3" s="1"/>
  <c r="K265" i="3"/>
  <c r="M330" i="2"/>
  <c r="L442" i="2"/>
  <c r="L438" i="2" s="1"/>
  <c r="J194" i="2"/>
  <c r="I192" i="2"/>
  <c r="I191" i="2" s="1"/>
  <c r="J193" i="2"/>
  <c r="H191" i="2"/>
  <c r="L363" i="2"/>
  <c r="L362" i="2" s="1"/>
  <c r="L361" i="2" s="1"/>
  <c r="L360" i="2" s="1"/>
  <c r="L250" i="2"/>
  <c r="L249" i="2" s="1"/>
  <c r="L344" i="2"/>
  <c r="L343" i="2" s="1"/>
  <c r="L342" i="2" s="1"/>
  <c r="L341" i="2" s="1"/>
  <c r="L215" i="2"/>
  <c r="L214" i="2" s="1"/>
  <c r="L131" i="2"/>
  <c r="L130" i="2" s="1"/>
  <c r="L126" i="2" s="1"/>
  <c r="L34" i="2"/>
  <c r="L33" i="2" s="1"/>
  <c r="L32" i="2" s="1"/>
  <c r="G272" i="3"/>
  <c r="G271" i="3" s="1"/>
  <c r="G317" i="3"/>
  <c r="G329" i="3"/>
  <c r="J161" i="3"/>
  <c r="K269" i="3"/>
  <c r="K295" i="3"/>
  <c r="J289" i="3"/>
  <c r="J288" i="3" s="1"/>
  <c r="M161" i="3"/>
  <c r="M154" i="3" s="1"/>
  <c r="J272" i="3"/>
  <c r="J271" i="3" s="1"/>
  <c r="J360" i="3"/>
  <c r="J448" i="3"/>
  <c r="G334" i="3"/>
  <c r="K291" i="3"/>
  <c r="J417" i="3"/>
  <c r="J416" i="3" s="1"/>
  <c r="J415" i="3" s="1"/>
  <c r="M85" i="3"/>
  <c r="M109" i="3"/>
  <c r="I413" i="1"/>
  <c r="I412" i="1"/>
  <c r="G411" i="1"/>
  <c r="L414" i="2"/>
  <c r="L413" i="2" s="1"/>
  <c r="L412" i="2" s="1"/>
  <c r="L411" i="2" s="1"/>
  <c r="L65" i="2"/>
  <c r="L394" i="2"/>
  <c r="L393" i="2" s="1"/>
  <c r="L392" i="2" s="1"/>
  <c r="L237" i="2"/>
  <c r="L169" i="2"/>
  <c r="L168" i="2"/>
  <c r="L380" i="2"/>
  <c r="L165" i="2"/>
  <c r="L166" i="2"/>
  <c r="L145" i="2"/>
  <c r="L146" i="2"/>
  <c r="L109" i="2"/>
  <c r="L75" i="2"/>
  <c r="L49" i="2"/>
  <c r="L431" i="2"/>
  <c r="L427" i="2" s="1"/>
  <c r="L352" i="2"/>
  <c r="L351" i="2" s="1"/>
  <c r="L350" i="2" s="1"/>
  <c r="L349" i="2" s="1"/>
  <c r="L228" i="2"/>
  <c r="L227" i="2" s="1"/>
  <c r="L220" i="2"/>
  <c r="L219" i="2" s="1"/>
  <c r="L257" i="2"/>
  <c r="L256" i="2" s="1"/>
  <c r="L224" i="2"/>
  <c r="L223" i="2" s="1"/>
  <c r="L208" i="2"/>
  <c r="L207" i="2" s="1"/>
  <c r="G50" i="3"/>
  <c r="J55" i="3"/>
  <c r="J220" i="3"/>
  <c r="J219" i="3" s="1"/>
  <c r="J218" i="3" s="1"/>
  <c r="J214" i="3" s="1"/>
  <c r="J255" i="3"/>
  <c r="J253" i="3" s="1"/>
  <c r="I272" i="3"/>
  <c r="I271" i="3" s="1"/>
  <c r="K315" i="3"/>
  <c r="K314" i="3" s="1"/>
  <c r="M391" i="3"/>
  <c r="G161" i="3"/>
  <c r="G154" i="3" s="1"/>
  <c r="I289" i="3"/>
  <c r="I288" i="3" s="1"/>
  <c r="M55" i="3"/>
  <c r="M263" i="3"/>
  <c r="M262" i="3" s="1"/>
  <c r="M363" i="3"/>
  <c r="G268" i="3"/>
  <c r="G267" i="3" s="1"/>
  <c r="G383" i="3"/>
  <c r="I268" i="3"/>
  <c r="I267" i="3" s="1"/>
  <c r="J293" i="3"/>
  <c r="J292" i="3" s="1"/>
  <c r="K290" i="3"/>
  <c r="G448" i="3"/>
  <c r="J263" i="3"/>
  <c r="J262" i="3" s="1"/>
  <c r="K296" i="3"/>
  <c r="M289" i="3"/>
  <c r="M288" i="3" s="1"/>
  <c r="M359" i="3"/>
  <c r="M347" i="3" s="1"/>
  <c r="G55" i="3"/>
  <c r="G75" i="3"/>
  <c r="G109" i="3"/>
  <c r="G391" i="3"/>
  <c r="G65" i="3"/>
  <c r="G255" i="3"/>
  <c r="G254" i="3" s="1"/>
  <c r="G60" i="3"/>
  <c r="G360" i="3"/>
  <c r="G359" i="3"/>
  <c r="G362" i="3"/>
  <c r="G363" i="3"/>
  <c r="G28" i="3"/>
  <c r="G27" i="3" s="1"/>
  <c r="I293" i="3"/>
  <c r="I292" i="3" s="1"/>
  <c r="K294" i="3"/>
  <c r="K293" i="3" s="1"/>
  <c r="K292" i="3" s="1"/>
  <c r="I285" i="3"/>
  <c r="I284" i="3" s="1"/>
  <c r="K286" i="3"/>
  <c r="G250" i="3"/>
  <c r="G249" i="3" s="1"/>
  <c r="G289" i="3"/>
  <c r="G288" i="3" s="1"/>
  <c r="G220" i="3"/>
  <c r="G219" i="3" s="1"/>
  <c r="G218" i="3" s="1"/>
  <c r="G214" i="3" s="1"/>
  <c r="G285" i="3"/>
  <c r="G284" i="3" s="1"/>
  <c r="G293" i="3"/>
  <c r="G292" i="3" s="1"/>
  <c r="G325" i="3"/>
  <c r="G324" i="3" s="1"/>
  <c r="G417" i="3"/>
  <c r="G416" i="3" s="1"/>
  <c r="G415" i="3" s="1"/>
  <c r="G408" i="3" s="1"/>
  <c r="G403" i="3" s="1"/>
  <c r="I322" i="3"/>
  <c r="I317" i="3" s="1"/>
  <c r="K323" i="3"/>
  <c r="K322" i="3" s="1"/>
  <c r="K280" i="3"/>
  <c r="K279" i="3" s="1"/>
  <c r="K278" i="3" s="1"/>
  <c r="J109" i="3"/>
  <c r="J250" i="3"/>
  <c r="J249" i="3" s="1"/>
  <c r="I263" i="3"/>
  <c r="I262" i="3" s="1"/>
  <c r="J391" i="3"/>
  <c r="K283" i="3"/>
  <c r="K282" i="3" s="1"/>
  <c r="K281" i="3" s="1"/>
  <c r="K319" i="3"/>
  <c r="K318" i="3" s="1"/>
  <c r="K264" i="3"/>
  <c r="J126" i="3"/>
  <c r="J125" i="3" s="1"/>
  <c r="J124" i="3" s="1"/>
  <c r="J123" i="3" s="1"/>
  <c r="J334" i="3"/>
  <c r="K260" i="3"/>
  <c r="K321" i="3"/>
  <c r="K320" i="3" s="1"/>
  <c r="J383" i="3"/>
  <c r="M258" i="3"/>
  <c r="M253" i="3" s="1"/>
  <c r="M259" i="3"/>
  <c r="M220" i="3"/>
  <c r="M219" i="3" s="1"/>
  <c r="M218" i="3" s="1"/>
  <c r="M214" i="3" s="1"/>
  <c r="M334" i="3"/>
  <c r="M39" i="3"/>
  <c r="M75" i="3"/>
  <c r="M285" i="3"/>
  <c r="M284" i="3" s="1"/>
  <c r="M293" i="3"/>
  <c r="M292" i="3" s="1"/>
  <c r="M325" i="3"/>
  <c r="M324" i="3" s="1"/>
  <c r="M50" i="3"/>
  <c r="M60" i="3"/>
  <c r="M250" i="3"/>
  <c r="M249" i="3" s="1"/>
  <c r="M268" i="3"/>
  <c r="M267" i="3" s="1"/>
  <c r="M266" i="3" s="1"/>
  <c r="M317" i="3"/>
  <c r="M329" i="3"/>
  <c r="M166" i="3"/>
  <c r="M28" i="3"/>
  <c r="M27" i="3" s="1"/>
  <c r="M130" i="3"/>
  <c r="M129" i="3" s="1"/>
  <c r="M128" i="3" s="1"/>
  <c r="M313" i="3"/>
  <c r="M312" i="3"/>
  <c r="M302" i="3" s="1"/>
  <c r="M383" i="3"/>
  <c r="M65" i="3"/>
  <c r="M98" i="3"/>
  <c r="M183" i="3"/>
  <c r="M254" i="3"/>
  <c r="M398" i="3"/>
  <c r="M408" i="3"/>
  <c r="M403" i="3" s="1"/>
  <c r="M436" i="3"/>
  <c r="M432" i="3" s="1"/>
  <c r="M431" i="3" s="1"/>
  <c r="J423" i="3"/>
  <c r="J377" i="3"/>
  <c r="J398" i="3"/>
  <c r="J410" i="3"/>
  <c r="J409" i="3" s="1"/>
  <c r="J356" i="3"/>
  <c r="J363" i="3"/>
  <c r="J329" i="3"/>
  <c r="J317" i="3"/>
  <c r="J316" i="3" s="1"/>
  <c r="J313" i="3"/>
  <c r="J312" i="3"/>
  <c r="J302" i="3" s="1"/>
  <c r="J285" i="3"/>
  <c r="J284" i="3" s="1"/>
  <c r="J259" i="3"/>
  <c r="J211" i="3"/>
  <c r="J190" i="3" s="1"/>
  <c r="J167" i="3"/>
  <c r="J166" i="3" s="1"/>
  <c r="J183" i="3"/>
  <c r="J155" i="3"/>
  <c r="J130" i="3"/>
  <c r="J129" i="3" s="1"/>
  <c r="J128" i="3" s="1"/>
  <c r="J85" i="3"/>
  <c r="J80" i="3"/>
  <c r="J75" i="3" s="1"/>
  <c r="J72" i="3"/>
  <c r="J71" i="3" s="1"/>
  <c r="J70" i="3" s="1"/>
  <c r="J65" i="3"/>
  <c r="J50" i="3"/>
  <c r="J39" i="3"/>
  <c r="J37" i="3"/>
  <c r="J36" i="3" s="1"/>
  <c r="J33" i="3"/>
  <c r="J28" i="3" s="1"/>
  <c r="J27" i="3" s="1"/>
  <c r="G39" i="3"/>
  <c r="G313" i="3"/>
  <c r="G312" i="3"/>
  <c r="G302" i="3" s="1"/>
  <c r="G85" i="3"/>
  <c r="G130" i="3"/>
  <c r="G129" i="3" s="1"/>
  <c r="G128" i="3" s="1"/>
  <c r="G398" i="3"/>
  <c r="G436" i="3"/>
  <c r="G432" i="3" s="1"/>
  <c r="G431" i="3" s="1"/>
  <c r="G258" i="3"/>
  <c r="L387" i="2"/>
  <c r="L386" i="2"/>
  <c r="L385" i="2" s="1"/>
  <c r="L384" i="2" s="1"/>
  <c r="L373" i="2"/>
  <c r="L372" i="2"/>
  <c r="L371" i="2" s="1"/>
  <c r="L370" i="2" s="1"/>
  <c r="L292" i="2"/>
  <c r="L288" i="2" s="1"/>
  <c r="L287" i="2" s="1"/>
  <c r="L286" i="2" s="1"/>
  <c r="L285" i="2" s="1"/>
  <c r="L293" i="2"/>
  <c r="L308" i="2"/>
  <c r="L298" i="2" s="1"/>
  <c r="L297" i="2" s="1"/>
  <c r="L296" i="2" s="1"/>
  <c r="L202" i="2"/>
  <c r="L60" i="2"/>
  <c r="L59" i="2" s="1"/>
  <c r="L22" i="2"/>
  <c r="L21" i="2" s="1"/>
  <c r="L20" i="2" s="1"/>
  <c r="L19" i="2" s="1"/>
  <c r="L18" i="2" s="1"/>
  <c r="L143" i="2"/>
  <c r="J176" i="2"/>
  <c r="J175" i="2" s="1"/>
  <c r="J174" i="2" s="1"/>
  <c r="J332" i="2"/>
  <c r="J331" i="2" s="1"/>
  <c r="J335" i="2"/>
  <c r="J334" i="2" s="1"/>
  <c r="O333" i="2"/>
  <c r="O332" i="2" s="1"/>
  <c r="O331" i="2" s="1"/>
  <c r="O336" i="2"/>
  <c r="O335" i="2" s="1"/>
  <c r="O334" i="2" s="1"/>
  <c r="O24" i="2"/>
  <c r="O23" i="2" s="1"/>
  <c r="O26" i="2"/>
  <c r="O25" i="2" s="1"/>
  <c r="O28" i="2"/>
  <c r="O27" i="2" s="1"/>
  <c r="O31" i="2"/>
  <c r="O30" i="2" s="1"/>
  <c r="O29" i="2" s="1"/>
  <c r="O37" i="2"/>
  <c r="O36" i="2" s="1"/>
  <c r="O35" i="2" s="1"/>
  <c r="O40" i="2"/>
  <c r="O39" i="2" s="1"/>
  <c r="O38" i="2" s="1"/>
  <c r="O48" i="2"/>
  <c r="O47" i="2" s="1"/>
  <c r="O46" i="2" s="1"/>
  <c r="O51" i="2"/>
  <c r="O50" i="2" s="1"/>
  <c r="O53" i="2"/>
  <c r="O52" i="2" s="1"/>
  <c r="O55" i="2"/>
  <c r="O54"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1" i="2"/>
  <c r="O90" i="2" s="1"/>
  <c r="O93" i="2"/>
  <c r="O92" i="2" s="1"/>
  <c r="O95" i="2"/>
  <c r="O96" i="2"/>
  <c r="O99" i="2"/>
  <c r="O98" i="2" s="1"/>
  <c r="O97" i="2" s="1"/>
  <c r="O102" i="2"/>
  <c r="O101" i="2" s="1"/>
  <c r="O100" i="2" s="1"/>
  <c r="O105" i="2"/>
  <c r="O104" i="2" s="1"/>
  <c r="O103" i="2" s="1"/>
  <c r="O108" i="2"/>
  <c r="O107" i="2" s="1"/>
  <c r="O106" i="2" s="1"/>
  <c r="O111" i="2"/>
  <c r="O110" i="2" s="1"/>
  <c r="O113" i="2"/>
  <c r="O112" i="2" s="1"/>
  <c r="O116" i="2"/>
  <c r="O115" i="2" s="1"/>
  <c r="O114" i="2" s="1"/>
  <c r="O119" i="2"/>
  <c r="O118" i="2" s="1"/>
  <c r="O117" i="2" s="1"/>
  <c r="O122" i="2"/>
  <c r="O121" i="2" s="1"/>
  <c r="O120" i="2" s="1"/>
  <c r="O125" i="2"/>
  <c r="O124" i="2" s="1"/>
  <c r="O123" i="2" s="1"/>
  <c r="O129" i="2"/>
  <c r="O128" i="2" s="1"/>
  <c r="O127" i="2" s="1"/>
  <c r="O132" i="2"/>
  <c r="O133" i="2"/>
  <c r="O136" i="2"/>
  <c r="O135" i="2" s="1"/>
  <c r="O134" i="2" s="1"/>
  <c r="O139" i="2"/>
  <c r="O138" i="2" s="1"/>
  <c r="O141" i="2"/>
  <c r="O144" i="2"/>
  <c r="O142" i="2" s="1"/>
  <c r="O147" i="2"/>
  <c r="O150" i="2"/>
  <c r="O149" i="2" s="1"/>
  <c r="O148" i="2" s="1"/>
  <c r="O153" i="2"/>
  <c r="O152" i="2" s="1"/>
  <c r="O151" i="2" s="1"/>
  <c r="O156" i="2"/>
  <c r="O155" i="2" s="1"/>
  <c r="O154" i="2" s="1"/>
  <c r="O159" i="2"/>
  <c r="O158" i="2" s="1"/>
  <c r="O157" i="2" s="1"/>
  <c r="O162" i="2"/>
  <c r="O161" i="2" s="1"/>
  <c r="O164" i="2"/>
  <c r="O163" i="2" s="1"/>
  <c r="O167" i="2"/>
  <c r="O166" i="2" s="1"/>
  <c r="O170" i="2"/>
  <c r="O169" i="2" s="1"/>
  <c r="O176" i="2"/>
  <c r="O175" i="2" s="1"/>
  <c r="O174" i="2" s="1"/>
  <c r="O190" i="2"/>
  <c r="O188" i="2" s="1"/>
  <c r="O187" i="2" s="1"/>
  <c r="O186" i="2" s="1"/>
  <c r="O185" i="2" s="1"/>
  <c r="O203" i="2"/>
  <c r="O206" i="2"/>
  <c r="O205" i="2" s="1"/>
  <c r="O209" i="2"/>
  <c r="O210" i="2"/>
  <c r="O213" i="2"/>
  <c r="O212" i="2" s="1"/>
  <c r="O211" i="2" s="1"/>
  <c r="O216" i="2"/>
  <c r="O217" i="2"/>
  <c r="O221" i="2"/>
  <c r="O222" i="2"/>
  <c r="O225" i="2"/>
  <c r="O226" i="2"/>
  <c r="O229" i="2"/>
  <c r="O230" i="2"/>
  <c r="O233" i="2"/>
  <c r="O232" i="2" s="1"/>
  <c r="O231" i="2" s="1"/>
  <c r="O236" i="2"/>
  <c r="O235" i="2" s="1"/>
  <c r="O234" i="2" s="1"/>
  <c r="O239" i="2"/>
  <c r="O238" i="2" s="1"/>
  <c r="O241" i="2"/>
  <c r="O240" i="2" s="1"/>
  <c r="O243" i="2"/>
  <c r="O242" i="2" s="1"/>
  <c r="O244" i="2"/>
  <c r="O245" i="2"/>
  <c r="O248" i="2"/>
  <c r="O247" i="2" s="1"/>
  <c r="O246" i="2" s="1"/>
  <c r="O251" i="2"/>
  <c r="O252" i="2"/>
  <c r="O255" i="2"/>
  <c r="O254" i="2" s="1"/>
  <c r="O253" i="2" s="1"/>
  <c r="O258" i="2"/>
  <c r="O259" i="2"/>
  <c r="O262" i="2"/>
  <c r="O261" i="2" s="1"/>
  <c r="O260" i="2" s="1"/>
  <c r="O265" i="2"/>
  <c r="O264" i="2" s="1"/>
  <c r="O263" i="2" s="1"/>
  <c r="O268" i="2"/>
  <c r="O269" i="2"/>
  <c r="O272" i="2"/>
  <c r="O273" i="2"/>
  <c r="O276" i="2"/>
  <c r="O275" i="2" s="1"/>
  <c r="O274" i="2" s="1"/>
  <c r="O279" i="2"/>
  <c r="O278" i="2" s="1"/>
  <c r="O277" i="2" s="1"/>
  <c r="O291" i="2"/>
  <c r="O290" i="2" s="1"/>
  <c r="O289" i="2" s="1"/>
  <c r="O295" i="2"/>
  <c r="O294" i="2" s="1"/>
  <c r="O292" i="2" s="1"/>
  <c r="O301" i="2"/>
  <c r="O300" i="2" s="1"/>
  <c r="O299" i="2" s="1"/>
  <c r="O304" i="2"/>
  <c r="O303" i="2" s="1"/>
  <c r="O302" i="2" s="1"/>
  <c r="O307" i="2"/>
  <c r="O306" i="2" s="1"/>
  <c r="O305" i="2" s="1"/>
  <c r="O310" i="2"/>
  <c r="O309" i="2" s="1"/>
  <c r="O312" i="2"/>
  <c r="O311" i="2" s="1"/>
  <c r="O314" i="2"/>
  <c r="O313" i="2" s="1"/>
  <c r="O317" i="2"/>
  <c r="O316" i="2" s="1"/>
  <c r="O315" i="2" s="1"/>
  <c r="O320" i="2"/>
  <c r="O319" i="2" s="1"/>
  <c r="O318" i="2" s="1"/>
  <c r="O323" i="2"/>
  <c r="O322" i="2" s="1"/>
  <c r="O321" i="2" s="1"/>
  <c r="O326" i="2"/>
  <c r="O325" i="2" s="1"/>
  <c r="O324" i="2" s="1"/>
  <c r="O329" i="2"/>
  <c r="O328" i="2" s="1"/>
  <c r="O327" i="2" s="1"/>
  <c r="O346" i="2"/>
  <c r="O345" i="2" s="1"/>
  <c r="O348" i="2"/>
  <c r="O347" i="2" s="1"/>
  <c r="O354" i="2"/>
  <c r="O353" i="2" s="1"/>
  <c r="O356" i="2"/>
  <c r="O355" i="2" s="1"/>
  <c r="O359" i="2"/>
  <c r="O358" i="2" s="1"/>
  <c r="O357" i="2" s="1"/>
  <c r="O365" i="2"/>
  <c r="O364" i="2" s="1"/>
  <c r="O367" i="2"/>
  <c r="O366" i="2" s="1"/>
  <c r="O369" i="2"/>
  <c r="O368" i="2" s="1"/>
  <c r="O376" i="2"/>
  <c r="O375" i="2" s="1"/>
  <c r="O374" i="2" s="1"/>
  <c r="O383" i="2"/>
  <c r="O382" i="2" s="1"/>
  <c r="O381" i="2" s="1"/>
  <c r="O390" i="2"/>
  <c r="O389" i="2" s="1"/>
  <c r="O388" i="2" s="1"/>
  <c r="O399" i="2"/>
  <c r="O398" i="2" s="1"/>
  <c r="O395" i="2" s="1"/>
  <c r="O405" i="2"/>
  <c r="O404" i="2" s="1"/>
  <c r="O403" i="2" s="1"/>
  <c r="O410" i="2"/>
  <c r="O408" i="2" s="1"/>
  <c r="O407" i="2" s="1"/>
  <c r="O406" i="2" s="1"/>
  <c r="O416" i="2"/>
  <c r="O417" i="2"/>
  <c r="O418" i="2"/>
  <c r="O419" i="2"/>
  <c r="O420" i="2"/>
  <c r="O421" i="2"/>
  <c r="O422" i="2"/>
  <c r="O423" i="2"/>
  <c r="O424" i="2"/>
  <c r="O425" i="2"/>
  <c r="O430" i="2"/>
  <c r="O429" i="2" s="1"/>
  <c r="O428" i="2" s="1"/>
  <c r="O433" i="2"/>
  <c r="O432" i="2" s="1"/>
  <c r="O435" i="2"/>
  <c r="O434" i="2" s="1"/>
  <c r="O437" i="2"/>
  <c r="O436" i="2" s="1"/>
  <c r="O441" i="2"/>
  <c r="O440" i="2" s="1"/>
  <c r="O439" i="2" s="1"/>
  <c r="O444" i="2"/>
  <c r="O443" i="2" s="1"/>
  <c r="O446" i="2"/>
  <c r="O445" i="2" s="1"/>
  <c r="O449" i="2"/>
  <c r="O448" i="2" s="1"/>
  <c r="O447" i="2" s="1"/>
  <c r="O453" i="2"/>
  <c r="O452" i="2" s="1"/>
  <c r="O451" i="2" s="1"/>
  <c r="O450" i="2" s="1"/>
  <c r="I24" i="2"/>
  <c r="I23" i="2" s="1"/>
  <c r="I26" i="2"/>
  <c r="I25" i="2" s="1"/>
  <c r="I28" i="2"/>
  <c r="I27" i="2" s="1"/>
  <c r="I31" i="2"/>
  <c r="I30" i="2" s="1"/>
  <c r="I29" i="2" s="1"/>
  <c r="I37" i="2"/>
  <c r="I36" i="2" s="1"/>
  <c r="I35" i="2" s="1"/>
  <c r="I40" i="2"/>
  <c r="I39" i="2" s="1"/>
  <c r="I38" i="2" s="1"/>
  <c r="I48" i="2"/>
  <c r="I47" i="2" s="1"/>
  <c r="I46" i="2" s="1"/>
  <c r="I51" i="2"/>
  <c r="I50" i="2" s="1"/>
  <c r="I53" i="2"/>
  <c r="I52" i="2" s="1"/>
  <c r="I55" i="2"/>
  <c r="I54"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1" i="2"/>
  <c r="I90" i="2" s="1"/>
  <c r="I93" i="2"/>
  <c r="I92" i="2" s="1"/>
  <c r="I95" i="2"/>
  <c r="I96" i="2"/>
  <c r="I99" i="2"/>
  <c r="I98" i="2" s="1"/>
  <c r="I97" i="2" s="1"/>
  <c r="I102" i="2"/>
  <c r="I101" i="2" s="1"/>
  <c r="I100" i="2" s="1"/>
  <c r="I105" i="2"/>
  <c r="I104" i="2" s="1"/>
  <c r="I103" i="2" s="1"/>
  <c r="I108" i="2"/>
  <c r="I107" i="2" s="1"/>
  <c r="I106" i="2" s="1"/>
  <c r="I111" i="2"/>
  <c r="I110" i="2" s="1"/>
  <c r="I113" i="2"/>
  <c r="I112" i="2" s="1"/>
  <c r="I116" i="2"/>
  <c r="I115" i="2" s="1"/>
  <c r="I114" i="2" s="1"/>
  <c r="I119" i="2"/>
  <c r="I118" i="2" s="1"/>
  <c r="I117" i="2" s="1"/>
  <c r="I122" i="2"/>
  <c r="I121" i="2" s="1"/>
  <c r="I120" i="2" s="1"/>
  <c r="I125" i="2"/>
  <c r="I124" i="2" s="1"/>
  <c r="I123" i="2" s="1"/>
  <c r="I129" i="2"/>
  <c r="I128" i="2" s="1"/>
  <c r="I127" i="2" s="1"/>
  <c r="I132" i="2"/>
  <c r="I133" i="2"/>
  <c r="I136" i="2"/>
  <c r="I135" i="2" s="1"/>
  <c r="I134" i="2" s="1"/>
  <c r="I139" i="2"/>
  <c r="I138" i="2" s="1"/>
  <c r="I141" i="2"/>
  <c r="I144" i="2"/>
  <c r="I142" i="2" s="1"/>
  <c r="I147" i="2"/>
  <c r="I146" i="2" s="1"/>
  <c r="I150" i="2"/>
  <c r="I149" i="2" s="1"/>
  <c r="I148" i="2" s="1"/>
  <c r="I153" i="2"/>
  <c r="I152" i="2" s="1"/>
  <c r="I151" i="2" s="1"/>
  <c r="I156" i="2"/>
  <c r="I155" i="2" s="1"/>
  <c r="I154" i="2" s="1"/>
  <c r="I159" i="2"/>
  <c r="I158" i="2" s="1"/>
  <c r="I157" i="2" s="1"/>
  <c r="I162" i="2"/>
  <c r="I161" i="2" s="1"/>
  <c r="I164" i="2"/>
  <c r="I163" i="2" s="1"/>
  <c r="I167" i="2"/>
  <c r="I166" i="2" s="1"/>
  <c r="I170" i="2"/>
  <c r="I168" i="2" s="1"/>
  <c r="I176" i="2"/>
  <c r="I175" i="2" s="1"/>
  <c r="I174" i="2" s="1"/>
  <c r="I190" i="2"/>
  <c r="I188" i="2" s="1"/>
  <c r="I187" i="2" s="1"/>
  <c r="I186" i="2" s="1"/>
  <c r="I185" i="2" s="1"/>
  <c r="I182" i="2" s="1"/>
  <c r="I204" i="2"/>
  <c r="I203" i="2" s="1"/>
  <c r="I206" i="2"/>
  <c r="I205" i="2" s="1"/>
  <c r="I209" i="2"/>
  <c r="I210" i="2"/>
  <c r="I213" i="2"/>
  <c r="I212" i="2" s="1"/>
  <c r="I211" i="2" s="1"/>
  <c r="I216" i="2"/>
  <c r="I217" i="2"/>
  <c r="I221" i="2"/>
  <c r="I222" i="2"/>
  <c r="I225" i="2"/>
  <c r="I226" i="2"/>
  <c r="I229" i="2"/>
  <c r="I230" i="2"/>
  <c r="I233" i="2"/>
  <c r="I232" i="2" s="1"/>
  <c r="I231" i="2" s="1"/>
  <c r="I236" i="2"/>
  <c r="I235" i="2" s="1"/>
  <c r="I234" i="2" s="1"/>
  <c r="I239" i="2"/>
  <c r="I238" i="2" s="1"/>
  <c r="I241" i="2"/>
  <c r="I240" i="2" s="1"/>
  <c r="I243" i="2"/>
  <c r="I242" i="2" s="1"/>
  <c r="I244" i="2"/>
  <c r="I245" i="2"/>
  <c r="I248" i="2"/>
  <c r="I247" i="2" s="1"/>
  <c r="I246" i="2" s="1"/>
  <c r="I251" i="2"/>
  <c r="I252" i="2"/>
  <c r="I255" i="2"/>
  <c r="I254" i="2" s="1"/>
  <c r="I253" i="2" s="1"/>
  <c r="I258" i="2"/>
  <c r="I259" i="2"/>
  <c r="I262" i="2"/>
  <c r="I261" i="2" s="1"/>
  <c r="I260" i="2" s="1"/>
  <c r="I265" i="2"/>
  <c r="I264" i="2" s="1"/>
  <c r="I263" i="2" s="1"/>
  <c r="I268" i="2"/>
  <c r="I269" i="2"/>
  <c r="I272" i="2"/>
  <c r="I273" i="2"/>
  <c r="I276" i="2"/>
  <c r="I275" i="2" s="1"/>
  <c r="I274" i="2" s="1"/>
  <c r="I279" i="2"/>
  <c r="I278" i="2" s="1"/>
  <c r="I277" i="2" s="1"/>
  <c r="I291" i="2"/>
  <c r="I290" i="2" s="1"/>
  <c r="I289" i="2" s="1"/>
  <c r="I295" i="2"/>
  <c r="I294" i="2" s="1"/>
  <c r="I292" i="2" s="1"/>
  <c r="I301" i="2"/>
  <c r="I300" i="2" s="1"/>
  <c r="I299" i="2" s="1"/>
  <c r="I304" i="2"/>
  <c r="I303" i="2" s="1"/>
  <c r="I302" i="2" s="1"/>
  <c r="I307" i="2"/>
  <c r="I306" i="2" s="1"/>
  <c r="I305" i="2" s="1"/>
  <c r="I310" i="2"/>
  <c r="I309" i="2" s="1"/>
  <c r="I312" i="2"/>
  <c r="I311" i="2" s="1"/>
  <c r="I314" i="2"/>
  <c r="I313" i="2" s="1"/>
  <c r="I317" i="2"/>
  <c r="I316" i="2" s="1"/>
  <c r="I315" i="2" s="1"/>
  <c r="I320" i="2"/>
  <c r="I319" i="2" s="1"/>
  <c r="I318" i="2" s="1"/>
  <c r="I323" i="2"/>
  <c r="I322" i="2" s="1"/>
  <c r="I321" i="2" s="1"/>
  <c r="I326" i="2"/>
  <c r="I325" i="2" s="1"/>
  <c r="I324" i="2" s="1"/>
  <c r="I329" i="2"/>
  <c r="I328" i="2" s="1"/>
  <c r="I327" i="2" s="1"/>
  <c r="I332" i="2"/>
  <c r="I331" i="2" s="1"/>
  <c r="I335" i="2"/>
  <c r="I334" i="2" s="1"/>
  <c r="I346" i="2"/>
  <c r="I345" i="2" s="1"/>
  <c r="I348" i="2"/>
  <c r="I347" i="2" s="1"/>
  <c r="I354" i="2"/>
  <c r="I353" i="2" s="1"/>
  <c r="I355" i="2"/>
  <c r="I359" i="2"/>
  <c r="I358" i="2" s="1"/>
  <c r="I357" i="2" s="1"/>
  <c r="I365" i="2"/>
  <c r="I364" i="2" s="1"/>
  <c r="I367" i="2"/>
  <c r="I366" i="2" s="1"/>
  <c r="I369" i="2"/>
  <c r="I368" i="2" s="1"/>
  <c r="I376" i="2"/>
  <c r="I375" i="2" s="1"/>
  <c r="I374" i="2" s="1"/>
  <c r="I383" i="2"/>
  <c r="I382" i="2" s="1"/>
  <c r="I381" i="2" s="1"/>
  <c r="I390" i="2"/>
  <c r="I389" i="2" s="1"/>
  <c r="I388" i="2" s="1"/>
  <c r="I399" i="2"/>
  <c r="I398" i="2" s="1"/>
  <c r="I395" i="2" s="1"/>
  <c r="I405" i="2"/>
  <c r="I404" i="2" s="1"/>
  <c r="I403" i="2" s="1"/>
  <c r="I410" i="2"/>
  <c r="I408" i="2" s="1"/>
  <c r="I407" i="2" s="1"/>
  <c r="I406" i="2" s="1"/>
  <c r="I416" i="2"/>
  <c r="I417" i="2"/>
  <c r="I418" i="2"/>
  <c r="I419" i="2"/>
  <c r="I420" i="2"/>
  <c r="I421" i="2"/>
  <c r="I422" i="2"/>
  <c r="I423" i="2"/>
  <c r="I424" i="2"/>
  <c r="I425" i="2"/>
  <c r="I430" i="2"/>
  <c r="I429" i="2" s="1"/>
  <c r="I428" i="2" s="1"/>
  <c r="I433" i="2"/>
  <c r="I432" i="2" s="1"/>
  <c r="I435" i="2"/>
  <c r="I434" i="2" s="1"/>
  <c r="I437" i="2"/>
  <c r="I436" i="2" s="1"/>
  <c r="I441" i="2"/>
  <c r="I440" i="2" s="1"/>
  <c r="I439" i="2" s="1"/>
  <c r="I444" i="2"/>
  <c r="I443" i="2" s="1"/>
  <c r="I446" i="2"/>
  <c r="I445" i="2" s="1"/>
  <c r="I449" i="2"/>
  <c r="I448" i="2" s="1"/>
  <c r="I447" i="2" s="1"/>
  <c r="I453" i="2"/>
  <c r="I452" i="2" s="1"/>
  <c r="I451" i="2" s="1"/>
  <c r="I450" i="2" s="1"/>
  <c r="O26" i="1"/>
  <c r="O27" i="1"/>
  <c r="O30" i="1"/>
  <c r="O31" i="1"/>
  <c r="O32" i="1"/>
  <c r="O33" i="1"/>
  <c r="O36" i="1"/>
  <c r="O37" i="1"/>
  <c r="O38" i="1"/>
  <c r="O41" i="1"/>
  <c r="O42" i="1"/>
  <c r="O44" i="1"/>
  <c r="O45" i="1"/>
  <c r="O46" i="1"/>
  <c r="O47" i="1"/>
  <c r="O48" i="1"/>
  <c r="O49" i="1"/>
  <c r="O50" i="1"/>
  <c r="O51" i="1"/>
  <c r="O52" i="1"/>
  <c r="O53" i="1"/>
  <c r="O54" i="1"/>
  <c r="O55" i="1"/>
  <c r="O56" i="1"/>
  <c r="O59" i="1"/>
  <c r="O62" i="1"/>
  <c r="O65" i="1"/>
  <c r="O68" i="1"/>
  <c r="O69" i="1"/>
  <c r="O70" i="1"/>
  <c r="O71" i="1"/>
  <c r="O72" i="1"/>
  <c r="O73" i="1"/>
  <c r="O74" i="1"/>
  <c r="O75" i="1"/>
  <c r="O76" i="1"/>
  <c r="O77" i="1"/>
  <c r="O83" i="1"/>
  <c r="O87" i="1"/>
  <c r="O90" i="1"/>
  <c r="O94" i="1"/>
  <c r="O95" i="1"/>
  <c r="O96" i="1"/>
  <c r="O97" i="1"/>
  <c r="O98" i="1"/>
  <c r="O99" i="1"/>
  <c r="O100" i="1"/>
  <c r="O101" i="1"/>
  <c r="O102" i="1"/>
  <c r="O103" i="1"/>
  <c r="O104" i="1"/>
  <c r="O105" i="1"/>
  <c r="O106" i="1"/>
  <c r="O107" i="1"/>
  <c r="N339" i="3" s="1"/>
  <c r="O108" i="1"/>
  <c r="O109" i="1"/>
  <c r="N341" i="3" s="1"/>
  <c r="O110" i="1"/>
  <c r="O111" i="1"/>
  <c r="O112" i="1"/>
  <c r="O113" i="1"/>
  <c r="O118" i="1"/>
  <c r="O121" i="1"/>
  <c r="O122" i="1"/>
  <c r="O123" i="1"/>
  <c r="O124" i="1"/>
  <c r="O125" i="1"/>
  <c r="O126" i="1"/>
  <c r="O127" i="1"/>
  <c r="O128" i="1"/>
  <c r="O132" i="1"/>
  <c r="O136" i="1"/>
  <c r="P453" i="2" s="1"/>
  <c r="P452" i="2" s="1"/>
  <c r="P451" i="2" s="1"/>
  <c r="P450" i="2" s="1"/>
  <c r="O141" i="1"/>
  <c r="O145" i="1"/>
  <c r="O151" i="1"/>
  <c r="O155" i="1"/>
  <c r="O159" i="1"/>
  <c r="O161" i="1"/>
  <c r="O162" i="1"/>
  <c r="O163" i="1"/>
  <c r="O168" i="1"/>
  <c r="O169" i="1"/>
  <c r="O170" i="1"/>
  <c r="O171" i="1"/>
  <c r="O174" i="1"/>
  <c r="O177" i="1"/>
  <c r="O180" i="1"/>
  <c r="O183" i="1"/>
  <c r="O184" i="1"/>
  <c r="O185" i="1"/>
  <c r="O186" i="1"/>
  <c r="N333" i="2" s="1"/>
  <c r="O187" i="1"/>
  <c r="O188" i="1"/>
  <c r="O189" i="1"/>
  <c r="P320" i="2" s="1"/>
  <c r="P319" i="2" s="1"/>
  <c r="P318" i="2" s="1"/>
  <c r="O192" i="1"/>
  <c r="N336" i="2" s="1"/>
  <c r="P336" i="2" s="1"/>
  <c r="O197" i="1"/>
  <c r="O198" i="1"/>
  <c r="O199" i="1"/>
  <c r="O202" i="1"/>
  <c r="O203" i="1"/>
  <c r="O204" i="1"/>
  <c r="O205" i="1"/>
  <c r="O206" i="1"/>
  <c r="O207" i="1"/>
  <c r="O208" i="1"/>
  <c r="O209" i="1"/>
  <c r="O210" i="1"/>
  <c r="O211" i="1"/>
  <c r="O212" i="1"/>
  <c r="O213" i="1"/>
  <c r="O214" i="1"/>
  <c r="O215" i="1"/>
  <c r="O220" i="1"/>
  <c r="O222" i="1"/>
  <c r="O223" i="1"/>
  <c r="O224" i="1"/>
  <c r="O225" i="1"/>
  <c r="O229" i="1"/>
  <c r="O235" i="1"/>
  <c r="O236" i="1"/>
  <c r="O237" i="1"/>
  <c r="O238" i="1"/>
  <c r="O239" i="1"/>
  <c r="O240" i="1"/>
  <c r="O241" i="1"/>
  <c r="O242" i="1"/>
  <c r="O245" i="1"/>
  <c r="O246" i="1"/>
  <c r="O247" i="1"/>
  <c r="O248" i="1"/>
  <c r="O249" i="1"/>
  <c r="O250" i="1"/>
  <c r="O251" i="1"/>
  <c r="O252" i="1"/>
  <c r="O253" i="1"/>
  <c r="O254" i="1"/>
  <c r="O255" i="1"/>
  <c r="O256" i="1"/>
  <c r="O257" i="1"/>
  <c r="O258" i="1"/>
  <c r="O259" i="1"/>
  <c r="O260" i="1"/>
  <c r="O261" i="1"/>
  <c r="O262" i="1"/>
  <c r="O263" i="1"/>
  <c r="O264" i="1"/>
  <c r="O265" i="1"/>
  <c r="O266" i="1"/>
  <c r="O270" i="1"/>
  <c r="O272" i="1"/>
  <c r="O273" i="1"/>
  <c r="O274" i="1"/>
  <c r="O275" i="1"/>
  <c r="O276" i="1"/>
  <c r="O279" i="1"/>
  <c r="O282" i="1"/>
  <c r="O284" i="1"/>
  <c r="O285" i="1"/>
  <c r="O287" i="1"/>
  <c r="O290" i="1"/>
  <c r="O293" i="1"/>
  <c r="P383" i="2" s="1"/>
  <c r="P382" i="2" s="1"/>
  <c r="P381" i="2" s="1"/>
  <c r="P379" i="2" s="1"/>
  <c r="P378" i="2" s="1"/>
  <c r="P377" i="2" s="1"/>
  <c r="O298" i="1"/>
  <c r="O301" i="1"/>
  <c r="O302" i="1"/>
  <c r="O303" i="1"/>
  <c r="O304" i="1"/>
  <c r="O305" i="1"/>
  <c r="O306" i="1"/>
  <c r="O307" i="1"/>
  <c r="O308" i="1"/>
  <c r="O311" i="1"/>
  <c r="O316" i="1"/>
  <c r="O320" i="1"/>
  <c r="O324" i="1"/>
  <c r="O327" i="1"/>
  <c r="O330" i="1"/>
  <c r="P162" i="2" s="1"/>
  <c r="P161" i="2" s="1"/>
  <c r="O332" i="1"/>
  <c r="O336" i="1"/>
  <c r="O339" i="1"/>
  <c r="O342" i="1"/>
  <c r="O348" i="1"/>
  <c r="O353" i="1"/>
  <c r="O356" i="1"/>
  <c r="O360" i="1"/>
  <c r="O361" i="1"/>
  <c r="O362" i="1"/>
  <c r="O363" i="1"/>
  <c r="O364" i="1"/>
  <c r="O365" i="1"/>
  <c r="O366" i="1"/>
  <c r="P147" i="2" s="1"/>
  <c r="P145" i="2" s="1"/>
  <c r="O369" i="1"/>
  <c r="O370" i="1"/>
  <c r="O371" i="1"/>
  <c r="P410" i="2" s="1"/>
  <c r="P408" i="2" s="1"/>
  <c r="P407" i="2" s="1"/>
  <c r="P406" i="2" s="1"/>
  <c r="O374" i="1"/>
  <c r="O375" i="1"/>
  <c r="O376" i="1"/>
  <c r="O377" i="1"/>
  <c r="O387" i="1"/>
  <c r="O388" i="1"/>
  <c r="O389" i="1"/>
  <c r="O390" i="1"/>
  <c r="O391" i="1"/>
  <c r="O392" i="1"/>
  <c r="O393" i="1"/>
  <c r="O394" i="1"/>
  <c r="O395" i="1"/>
  <c r="O396" i="1"/>
  <c r="O397" i="1"/>
  <c r="O398" i="1"/>
  <c r="O416" i="1"/>
  <c r="O417" i="1"/>
  <c r="O418" i="1"/>
  <c r="O419" i="1"/>
  <c r="O420" i="1"/>
  <c r="P190" i="2" s="1"/>
  <c r="P188" i="2" s="1"/>
  <c r="P187" i="2" s="1"/>
  <c r="P186" i="2" s="1"/>
  <c r="P185" i="2" s="1"/>
  <c r="O421" i="1"/>
  <c r="O422" i="1"/>
  <c r="O423" i="1"/>
  <c r="O424" i="1"/>
  <c r="O425" i="1"/>
  <c r="O426" i="1"/>
  <c r="O427" i="1"/>
  <c r="O428" i="1"/>
  <c r="O429" i="1"/>
  <c r="O430" i="1"/>
  <c r="O431" i="1"/>
  <c r="O432" i="1"/>
  <c r="O433" i="1"/>
  <c r="O434" i="1"/>
  <c r="O435" i="1"/>
  <c r="O436" i="1"/>
  <c r="O437" i="1"/>
  <c r="O438" i="1"/>
  <c r="N418" i="3" s="1"/>
  <c r="O439" i="1"/>
  <c r="N419" i="3" s="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L25" i="1"/>
  <c r="L26" i="1"/>
  <c r="L27" i="1"/>
  <c r="L30" i="1"/>
  <c r="L31" i="1"/>
  <c r="L32" i="1"/>
  <c r="L33" i="1"/>
  <c r="L36" i="1"/>
  <c r="L37" i="1"/>
  <c r="L38" i="1"/>
  <c r="L41" i="1"/>
  <c r="L42" i="1"/>
  <c r="L46" i="1"/>
  <c r="L47" i="1"/>
  <c r="L48" i="1"/>
  <c r="L49" i="1"/>
  <c r="L50" i="1"/>
  <c r="L51" i="1"/>
  <c r="L52" i="1"/>
  <c r="L53" i="1"/>
  <c r="L54" i="1"/>
  <c r="L55" i="1"/>
  <c r="L56" i="1"/>
  <c r="L57" i="1"/>
  <c r="L58" i="1"/>
  <c r="L59" i="1"/>
  <c r="L60" i="1"/>
  <c r="L61" i="1"/>
  <c r="L62" i="1"/>
  <c r="L63" i="1"/>
  <c r="L64" i="1"/>
  <c r="L65" i="1"/>
  <c r="L68" i="1"/>
  <c r="L69" i="1"/>
  <c r="L70" i="1"/>
  <c r="L71" i="1"/>
  <c r="L72" i="1"/>
  <c r="L73" i="1"/>
  <c r="L74" i="1"/>
  <c r="L75" i="1"/>
  <c r="L76" i="1"/>
  <c r="L77" i="1"/>
  <c r="L83" i="1"/>
  <c r="L86" i="1"/>
  <c r="L87" i="1"/>
  <c r="L89" i="1"/>
  <c r="L90" i="1"/>
  <c r="L94" i="1"/>
  <c r="L95" i="1"/>
  <c r="L96" i="1"/>
  <c r="L97" i="1"/>
  <c r="L98" i="1"/>
  <c r="L99" i="1"/>
  <c r="L100" i="1"/>
  <c r="L101" i="1"/>
  <c r="L102" i="1"/>
  <c r="L103" i="1"/>
  <c r="L104" i="1"/>
  <c r="L105" i="1"/>
  <c r="L106" i="1"/>
  <c r="L107" i="1"/>
  <c r="K339" i="3" s="1"/>
  <c r="L108" i="1"/>
  <c r="L109" i="1"/>
  <c r="K341" i="3" s="1"/>
  <c r="L110" i="1"/>
  <c r="L111" i="1"/>
  <c r="L112" i="1"/>
  <c r="L113" i="1"/>
  <c r="L118" i="1"/>
  <c r="K422" i="3" s="1"/>
  <c r="K421" i="3" s="1"/>
  <c r="K420" i="3" s="1"/>
  <c r="L121" i="1"/>
  <c r="L122" i="1"/>
  <c r="L123" i="1"/>
  <c r="L124" i="1"/>
  <c r="L125" i="1"/>
  <c r="L126" i="1"/>
  <c r="L127" i="1"/>
  <c r="L128" i="1"/>
  <c r="L132" i="1"/>
  <c r="L136" i="1"/>
  <c r="M453" i="2" s="1"/>
  <c r="M452" i="2" s="1"/>
  <c r="M451" i="2" s="1"/>
  <c r="M450" i="2" s="1"/>
  <c r="L141" i="1"/>
  <c r="L145" i="1"/>
  <c r="L151" i="1"/>
  <c r="L155" i="1"/>
  <c r="L159" i="1"/>
  <c r="L161" i="1"/>
  <c r="L162" i="1"/>
  <c r="L163" i="1"/>
  <c r="L168" i="1"/>
  <c r="L169" i="1"/>
  <c r="L170" i="1"/>
  <c r="L171" i="1"/>
  <c r="L174" i="1"/>
  <c r="L177" i="1"/>
  <c r="L180" i="1"/>
  <c r="L183" i="1"/>
  <c r="L184" i="1"/>
  <c r="L185" i="1"/>
  <c r="L186" i="1"/>
  <c r="L187" i="1"/>
  <c r="L188" i="1"/>
  <c r="L189" i="1"/>
  <c r="M320" i="2" s="1"/>
  <c r="M319" i="2" s="1"/>
  <c r="M318" i="2" s="1"/>
  <c r="L192" i="1"/>
  <c r="L197" i="1"/>
  <c r="L198" i="1"/>
  <c r="L199" i="1"/>
  <c r="L202" i="1"/>
  <c r="L203" i="1"/>
  <c r="L204" i="1"/>
  <c r="L205" i="1"/>
  <c r="L206" i="1"/>
  <c r="L207" i="1"/>
  <c r="L208" i="1"/>
  <c r="L209" i="1"/>
  <c r="L210" i="1"/>
  <c r="L211" i="1"/>
  <c r="L212" i="1"/>
  <c r="L213" i="1"/>
  <c r="L214" i="1"/>
  <c r="L215" i="1"/>
  <c r="L220" i="1"/>
  <c r="L222" i="1"/>
  <c r="L223" i="1"/>
  <c r="L224" i="1"/>
  <c r="L225" i="1"/>
  <c r="L229"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70" i="1"/>
  <c r="L272" i="1"/>
  <c r="L273" i="1"/>
  <c r="L274" i="1"/>
  <c r="L275" i="1"/>
  <c r="L276" i="1"/>
  <c r="L277" i="1"/>
  <c r="L278" i="1"/>
  <c r="L279" i="1"/>
  <c r="L282" i="1"/>
  <c r="L284" i="1"/>
  <c r="L285" i="1"/>
  <c r="L287" i="1"/>
  <c r="L290" i="1"/>
  <c r="L291" i="1"/>
  <c r="L292" i="1"/>
  <c r="L293" i="1"/>
  <c r="M383" i="2" s="1"/>
  <c r="M382" i="2" s="1"/>
  <c r="M381" i="2" s="1"/>
  <c r="M380" i="2" s="1"/>
  <c r="L297" i="1"/>
  <c r="L298" i="1"/>
  <c r="L301" i="1"/>
  <c r="L302" i="1"/>
  <c r="L303" i="1"/>
  <c r="L304" i="1"/>
  <c r="L305" i="1"/>
  <c r="L306" i="1"/>
  <c r="L307" i="1"/>
  <c r="L308" i="1"/>
  <c r="L311" i="1"/>
  <c r="L316" i="1"/>
  <c r="L320" i="1"/>
  <c r="L321" i="1"/>
  <c r="L322" i="1"/>
  <c r="L323" i="1"/>
  <c r="L324" i="1"/>
  <c r="L325" i="1"/>
  <c r="L326" i="1"/>
  <c r="L327" i="1"/>
  <c r="L328" i="1"/>
  <c r="L329" i="1"/>
  <c r="L330" i="1"/>
  <c r="M162" i="2" s="1"/>
  <c r="M161" i="2" s="1"/>
  <c r="L331" i="1"/>
  <c r="L332" i="1"/>
  <c r="L336" i="1"/>
  <c r="L339" i="1"/>
  <c r="L342" i="1"/>
  <c r="L348" i="1"/>
  <c r="L353" i="1"/>
  <c r="L356" i="1"/>
  <c r="L357" i="1"/>
  <c r="L358" i="1"/>
  <c r="L359" i="1"/>
  <c r="L360" i="1"/>
  <c r="L361" i="1"/>
  <c r="L362" i="1"/>
  <c r="L363" i="1"/>
  <c r="L364" i="1"/>
  <c r="L365" i="1"/>
  <c r="L366" i="1"/>
  <c r="M147" i="2" s="1"/>
  <c r="M145" i="2" s="1"/>
  <c r="L367" i="1"/>
  <c r="L368" i="1"/>
  <c r="L369" i="1"/>
  <c r="L370" i="1"/>
  <c r="L371" i="1"/>
  <c r="M410" i="2" s="1"/>
  <c r="M408" i="2" s="1"/>
  <c r="M407" i="2" s="1"/>
  <c r="M406" i="2" s="1"/>
  <c r="L372" i="1"/>
  <c r="L373" i="1"/>
  <c r="L374" i="1"/>
  <c r="L375" i="1"/>
  <c r="L376" i="1"/>
  <c r="L377" i="1"/>
  <c r="L387" i="1"/>
  <c r="L388" i="1"/>
  <c r="L389" i="1"/>
  <c r="L390" i="1"/>
  <c r="L391" i="1"/>
  <c r="L392" i="1"/>
  <c r="L393" i="1"/>
  <c r="L394" i="1"/>
  <c r="L395" i="1"/>
  <c r="L396" i="1"/>
  <c r="L397" i="1"/>
  <c r="L398" i="1"/>
  <c r="L416" i="1"/>
  <c r="L417" i="1"/>
  <c r="L418" i="1"/>
  <c r="L419" i="1"/>
  <c r="L420" i="1"/>
  <c r="M190" i="2" s="1"/>
  <c r="M188" i="2" s="1"/>
  <c r="M187" i="2" s="1"/>
  <c r="M186" i="2" s="1"/>
  <c r="M185" i="2" s="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I479" i="1"/>
  <c r="I480" i="1"/>
  <c r="I25" i="1"/>
  <c r="I26" i="1"/>
  <c r="I27" i="1"/>
  <c r="I32" i="1"/>
  <c r="I33" i="1"/>
  <c r="I36" i="1"/>
  <c r="I37" i="1"/>
  <c r="I38" i="1"/>
  <c r="I41" i="1"/>
  <c r="I42" i="1"/>
  <c r="I46" i="1"/>
  <c r="I47" i="1"/>
  <c r="I48" i="1"/>
  <c r="I49" i="1"/>
  <c r="I50" i="1"/>
  <c r="I51" i="1"/>
  <c r="I52" i="1"/>
  <c r="I53" i="1"/>
  <c r="I54" i="1"/>
  <c r="I55" i="1"/>
  <c r="I56" i="1"/>
  <c r="I57" i="1"/>
  <c r="I58" i="1"/>
  <c r="I59" i="1"/>
  <c r="I62" i="1"/>
  <c r="I65" i="1"/>
  <c r="I66" i="1"/>
  <c r="I67" i="1"/>
  <c r="I68" i="1"/>
  <c r="I69" i="1"/>
  <c r="I70" i="1"/>
  <c r="I71" i="1"/>
  <c r="I72" i="1"/>
  <c r="I73" i="1"/>
  <c r="I76" i="1"/>
  <c r="I77" i="1"/>
  <c r="I81" i="1"/>
  <c r="I82" i="1"/>
  <c r="I83" i="1"/>
  <c r="I87" i="1"/>
  <c r="I89" i="1"/>
  <c r="I90" i="1"/>
  <c r="I91" i="1"/>
  <c r="I92" i="1"/>
  <c r="I93" i="1"/>
  <c r="I94" i="1"/>
  <c r="I95" i="1"/>
  <c r="I97" i="1"/>
  <c r="I98" i="1"/>
  <c r="I99" i="1"/>
  <c r="I100" i="1"/>
  <c r="I101" i="1"/>
  <c r="I103" i="1"/>
  <c r="I104" i="1"/>
  <c r="I106" i="1"/>
  <c r="I107" i="1"/>
  <c r="H339" i="3" s="1"/>
  <c r="I108" i="1"/>
  <c r="I109" i="1"/>
  <c r="H341" i="3" s="1"/>
  <c r="I110" i="1"/>
  <c r="I111" i="1"/>
  <c r="I112" i="1"/>
  <c r="I113" i="1"/>
  <c r="I118" i="1"/>
  <c r="I121" i="1"/>
  <c r="I122" i="1"/>
  <c r="I123" i="1"/>
  <c r="I124" i="1"/>
  <c r="I125" i="1"/>
  <c r="I126" i="1"/>
  <c r="I127" i="1"/>
  <c r="I128" i="1"/>
  <c r="I132" i="1"/>
  <c r="I136" i="1"/>
  <c r="H122" i="3" s="1"/>
  <c r="H121" i="3" s="1"/>
  <c r="H120" i="3" s="1"/>
  <c r="I141" i="1"/>
  <c r="I145" i="1"/>
  <c r="I151" i="1"/>
  <c r="I155" i="1"/>
  <c r="I159" i="1"/>
  <c r="I161" i="1"/>
  <c r="I162" i="1"/>
  <c r="I163" i="1"/>
  <c r="I168" i="1"/>
  <c r="I169" i="1"/>
  <c r="I170" i="1"/>
  <c r="I171" i="1"/>
  <c r="I174" i="1"/>
  <c r="I177" i="1"/>
  <c r="I180" i="1"/>
  <c r="I183" i="1"/>
  <c r="I184" i="1"/>
  <c r="I185" i="1"/>
  <c r="I186" i="1"/>
  <c r="I187" i="1"/>
  <c r="I188" i="1"/>
  <c r="I189" i="1"/>
  <c r="J320" i="2" s="1"/>
  <c r="J319" i="2" s="1"/>
  <c r="J318" i="2" s="1"/>
  <c r="I192" i="1"/>
  <c r="I199" i="1"/>
  <c r="I202" i="1"/>
  <c r="I204" i="1"/>
  <c r="I205" i="1"/>
  <c r="I206" i="1"/>
  <c r="I207" i="1"/>
  <c r="I208" i="1"/>
  <c r="I209" i="1"/>
  <c r="I210" i="1"/>
  <c r="I212" i="1"/>
  <c r="I213" i="1"/>
  <c r="I215" i="1"/>
  <c r="I220" i="1"/>
  <c r="I221" i="1"/>
  <c r="I222" i="1"/>
  <c r="I225" i="1"/>
  <c r="I235" i="1"/>
  <c r="I237" i="1"/>
  <c r="I238"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70" i="1"/>
  <c r="I272" i="1"/>
  <c r="I273" i="1"/>
  <c r="I274" i="1"/>
  <c r="I275" i="1"/>
  <c r="I276" i="1"/>
  <c r="I277" i="1"/>
  <c r="I278" i="1"/>
  <c r="I279" i="1"/>
  <c r="I282" i="1"/>
  <c r="I285" i="1"/>
  <c r="I287" i="1"/>
  <c r="I290" i="1"/>
  <c r="I291" i="1"/>
  <c r="I292" i="1"/>
  <c r="I293" i="1"/>
  <c r="J383" i="2" s="1"/>
  <c r="J382" i="2" s="1"/>
  <c r="J381" i="2" s="1"/>
  <c r="I297" i="1"/>
  <c r="I298" i="1"/>
  <c r="I301" i="1"/>
  <c r="I302" i="1"/>
  <c r="I303" i="1"/>
  <c r="I304" i="1"/>
  <c r="I305" i="1"/>
  <c r="I306" i="1"/>
  <c r="I307" i="1"/>
  <c r="I308" i="1"/>
  <c r="I311" i="1"/>
  <c r="I316" i="1"/>
  <c r="I320" i="1"/>
  <c r="I324" i="1"/>
  <c r="I327" i="1"/>
  <c r="I329" i="1"/>
  <c r="I330" i="1"/>
  <c r="J162" i="2" s="1"/>
  <c r="J161" i="2" s="1"/>
  <c r="I332" i="1"/>
  <c r="I336" i="1"/>
  <c r="I339" i="1"/>
  <c r="I342" i="1"/>
  <c r="I348" i="1"/>
  <c r="I353" i="1"/>
  <c r="I356" i="1"/>
  <c r="I358" i="1"/>
  <c r="I359" i="1"/>
  <c r="I360" i="1"/>
  <c r="I361" i="1"/>
  <c r="I362" i="1"/>
  <c r="I363" i="1"/>
  <c r="I364" i="1"/>
  <c r="I365" i="1"/>
  <c r="I366" i="1"/>
  <c r="J147" i="2" s="1"/>
  <c r="J145" i="2" s="1"/>
  <c r="I367" i="1"/>
  <c r="I368" i="1"/>
  <c r="I369" i="1"/>
  <c r="I370" i="1"/>
  <c r="I371" i="1"/>
  <c r="J410" i="2" s="1"/>
  <c r="J408" i="2" s="1"/>
  <c r="J407" i="2" s="1"/>
  <c r="J406" i="2" s="1"/>
  <c r="I372" i="1"/>
  <c r="I373" i="1"/>
  <c r="I374" i="1"/>
  <c r="I377" i="1"/>
  <c r="I388" i="1"/>
  <c r="I389" i="1"/>
  <c r="I390" i="1"/>
  <c r="I391" i="1"/>
  <c r="I392" i="1"/>
  <c r="I393" i="1"/>
  <c r="I394" i="1"/>
  <c r="I395" i="1"/>
  <c r="I396" i="1"/>
  <c r="I397" i="1"/>
  <c r="I398" i="1"/>
  <c r="I416" i="1"/>
  <c r="I417" i="1"/>
  <c r="I418" i="1"/>
  <c r="I419" i="1"/>
  <c r="I420" i="1"/>
  <c r="J190" i="2" s="1"/>
  <c r="J188" i="2" s="1"/>
  <c r="J187" i="2" s="1"/>
  <c r="J186" i="2" s="1"/>
  <c r="J185" i="2" s="1"/>
  <c r="J182" i="2" s="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N26" i="1"/>
  <c r="N25" i="1" s="1"/>
  <c r="N24" i="1" s="1"/>
  <c r="N23" i="1" s="1"/>
  <c r="N31" i="1"/>
  <c r="N30" i="1" s="1"/>
  <c r="N36" i="1"/>
  <c r="N35" i="1" s="1"/>
  <c r="N40" i="1"/>
  <c r="N39" i="1" s="1"/>
  <c r="N44" i="1"/>
  <c r="N45" i="1"/>
  <c r="N50" i="1"/>
  <c r="N49" i="1" s="1"/>
  <c r="N54" i="1"/>
  <c r="N53" i="1" s="1"/>
  <c r="N58" i="1"/>
  <c r="N57" i="1" s="1"/>
  <c r="N61" i="1"/>
  <c r="N60" i="1" s="1"/>
  <c r="N64" i="1"/>
  <c r="N63" i="1" s="1"/>
  <c r="O63" i="1" s="1"/>
  <c r="N67" i="1"/>
  <c r="N66" i="1" s="1"/>
  <c r="O66" i="1" s="1"/>
  <c r="N71" i="1"/>
  <c r="N70" i="1" s="1"/>
  <c r="N74" i="1"/>
  <c r="N75" i="1"/>
  <c r="N82" i="1"/>
  <c r="N81" i="1" s="1"/>
  <c r="N79" i="1" s="1"/>
  <c r="N86" i="1"/>
  <c r="N85" i="1" s="1"/>
  <c r="N89" i="1"/>
  <c r="N88" i="1" s="1"/>
  <c r="N93" i="1"/>
  <c r="N92" i="1" s="1"/>
  <c r="N91" i="1" s="1"/>
  <c r="N98" i="1"/>
  <c r="N100" i="1"/>
  <c r="N103" i="1"/>
  <c r="N105" i="1"/>
  <c r="N107" i="1"/>
  <c r="N109" i="1"/>
  <c r="N111" i="1"/>
  <c r="N112" i="1"/>
  <c r="N117" i="1"/>
  <c r="N116" i="1" s="1"/>
  <c r="N115" i="1" s="1"/>
  <c r="N114" i="1" s="1"/>
  <c r="N123" i="1"/>
  <c r="N122" i="1" s="1"/>
  <c r="N121" i="1" s="1"/>
  <c r="N125" i="1"/>
  <c r="N127" i="1"/>
  <c r="N131" i="1"/>
  <c r="N130" i="1" s="1"/>
  <c r="N129" i="1" s="1"/>
  <c r="N135" i="1"/>
  <c r="N134" i="1" s="1"/>
  <c r="N133" i="1" s="1"/>
  <c r="N140" i="1"/>
  <c r="N139" i="1" s="1"/>
  <c r="N138" i="1" s="1"/>
  <c r="N144" i="1"/>
  <c r="N143" i="1" s="1"/>
  <c r="N142" i="1" s="1"/>
  <c r="N150" i="1"/>
  <c r="N149" i="1" s="1"/>
  <c r="N154" i="1"/>
  <c r="N153" i="1" s="1"/>
  <c r="N160" i="1"/>
  <c r="O160" i="1" s="1"/>
  <c r="N162" i="1"/>
  <c r="N167" i="1"/>
  <c r="N166" i="1" s="1"/>
  <c r="N169" i="1"/>
  <c r="N170" i="1"/>
  <c r="N173" i="1"/>
  <c r="N172" i="1" s="1"/>
  <c r="N176" i="1"/>
  <c r="N175" i="1" s="1"/>
  <c r="N179" i="1"/>
  <c r="N182" i="1"/>
  <c r="N181" i="1" s="1"/>
  <c r="N185" i="1"/>
  <c r="N184" i="1" s="1"/>
  <c r="N188" i="1"/>
  <c r="N187" i="1" s="1"/>
  <c r="N191" i="1"/>
  <c r="N190" i="1" s="1"/>
  <c r="N198" i="1"/>
  <c r="N197" i="1" s="1"/>
  <c r="N201" i="1"/>
  <c r="N200" i="1" s="1"/>
  <c r="N205" i="1"/>
  <c r="N207" i="1"/>
  <c r="N209" i="1"/>
  <c r="N212" i="1"/>
  <c r="N211" i="1" s="1"/>
  <c r="N214" i="1"/>
  <c r="N219" i="1"/>
  <c r="O219" i="1" s="1"/>
  <c r="N221" i="1"/>
  <c r="O221" i="1" s="1"/>
  <c r="N224" i="1"/>
  <c r="N223" i="1" s="1"/>
  <c r="N234" i="1"/>
  <c r="N233" i="1" s="1"/>
  <c r="N237" i="1"/>
  <c r="N239" i="1"/>
  <c r="N241" i="1"/>
  <c r="N243" i="1"/>
  <c r="N244" i="1"/>
  <c r="N248" i="1"/>
  <c r="N250" i="1"/>
  <c r="N253" i="1"/>
  <c r="N255" i="1"/>
  <c r="N258" i="1"/>
  <c r="N257" i="1" s="1"/>
  <c r="N260" i="1"/>
  <c r="N263" i="1"/>
  <c r="N265" i="1"/>
  <c r="N269" i="1"/>
  <c r="N268" i="1" s="1"/>
  <c r="N267" i="1" s="1"/>
  <c r="N273" i="1"/>
  <c r="N275" i="1"/>
  <c r="N272" i="1" s="1"/>
  <c r="N278" i="1"/>
  <c r="N277" i="1" s="1"/>
  <c r="N281" i="1"/>
  <c r="N280" i="1" s="1"/>
  <c r="N284" i="1"/>
  <c r="N286" i="1"/>
  <c r="N289" i="1"/>
  <c r="N288" i="1" s="1"/>
  <c r="N292" i="1"/>
  <c r="N291" i="1" s="1"/>
  <c r="N297" i="1"/>
  <c r="N296" i="1" s="1"/>
  <c r="N295" i="1" s="1"/>
  <c r="N294" i="1" s="1"/>
  <c r="N302" i="1"/>
  <c r="N304" i="1"/>
  <c r="N306" i="1"/>
  <c r="N310" i="1"/>
  <c r="N309" i="1" s="1"/>
  <c r="N315" i="1"/>
  <c r="N314" i="1" s="1"/>
  <c r="N313" i="1" s="1"/>
  <c r="N319" i="1"/>
  <c r="N318" i="1" s="1"/>
  <c r="N317" i="1" s="1"/>
  <c r="N323" i="1"/>
  <c r="N322" i="1" s="1"/>
  <c r="N326" i="1"/>
  <c r="N325" i="1" s="1"/>
  <c r="N329" i="1"/>
  <c r="N331" i="1"/>
  <c r="N335" i="1"/>
  <c r="N334" i="1" s="1"/>
  <c r="N338" i="1"/>
  <c r="N337" i="1" s="1"/>
  <c r="N341" i="1"/>
  <c r="N340" i="1" s="1"/>
  <c r="N347" i="1"/>
  <c r="N346" i="1" s="1"/>
  <c r="N352" i="1"/>
  <c r="N351" i="1" s="1"/>
  <c r="N355" i="1"/>
  <c r="N354" i="1" s="1"/>
  <c r="N360" i="1"/>
  <c r="N359" i="1" s="1"/>
  <c r="N358" i="1" s="1"/>
  <c r="N364" i="1"/>
  <c r="N365" i="1"/>
  <c r="N369" i="1"/>
  <c r="N368" i="1" s="1"/>
  <c r="N367" i="1" s="1"/>
  <c r="N373" i="1"/>
  <c r="N372" i="1" s="1"/>
  <c r="N375" i="1"/>
  <c r="N376" i="1"/>
  <c r="N386" i="1"/>
  <c r="N385" i="1" s="1"/>
  <c r="N381" i="1" s="1"/>
  <c r="N387" i="1"/>
  <c r="N420" i="1"/>
  <c r="N419" i="1" s="1"/>
  <c r="N418" i="1" s="1"/>
  <c r="N417" i="1" s="1"/>
  <c r="N416" i="1" s="1"/>
  <c r="N426" i="1"/>
  <c r="N425" i="1" s="1"/>
  <c r="N424" i="1" s="1"/>
  <c r="N429" i="1"/>
  <c r="N430" i="1"/>
  <c r="N433" i="1"/>
  <c r="N432" i="1" s="1"/>
  <c r="N437" i="1"/>
  <c r="N436" i="1" s="1"/>
  <c r="N435" i="1" s="1"/>
  <c r="N441" i="1"/>
  <c r="N440" i="1" s="1"/>
  <c r="N445" i="1"/>
  <c r="N444" i="1" s="1"/>
  <c r="N443" i="1" s="1"/>
  <c r="N446" i="1"/>
  <c r="N451" i="1"/>
  <c r="N450" i="1" s="1"/>
  <c r="N449" i="1" s="1"/>
  <c r="N448" i="1" s="1"/>
  <c r="N457" i="1"/>
  <c r="N456" i="1" s="1"/>
  <c r="N455" i="1" s="1"/>
  <c r="N461" i="1"/>
  <c r="N463" i="1"/>
  <c r="N465" i="1"/>
  <c r="N471" i="1"/>
  <c r="N470" i="1" s="1"/>
  <c r="N474" i="1"/>
  <c r="N473" i="1" s="1"/>
  <c r="N476" i="1"/>
  <c r="N479" i="1"/>
  <c r="N478" i="1" s="1"/>
  <c r="K428" i="1"/>
  <c r="K479" i="1"/>
  <c r="K478" i="1"/>
  <c r="K476" i="1"/>
  <c r="K474" i="1"/>
  <c r="K471" i="1"/>
  <c r="K470" i="1" s="1"/>
  <c r="K465" i="1"/>
  <c r="K463" i="1"/>
  <c r="K461" i="1"/>
  <c r="K460" i="1" s="1"/>
  <c r="K459" i="1" s="1"/>
  <c r="K457" i="1"/>
  <c r="K456" i="1" s="1"/>
  <c r="K455" i="1" s="1"/>
  <c r="K451" i="1"/>
  <c r="K450" i="1" s="1"/>
  <c r="K449" i="1" s="1"/>
  <c r="K448" i="1" s="1"/>
  <c r="K446" i="1"/>
  <c r="K445" i="1"/>
  <c r="K444" i="1" s="1"/>
  <c r="K443" i="1" s="1"/>
  <c r="K441" i="1"/>
  <c r="K440" i="1" s="1"/>
  <c r="K437" i="1"/>
  <c r="K436" i="1" s="1"/>
  <c r="K435" i="1" s="1"/>
  <c r="K433" i="1"/>
  <c r="K432" i="1" s="1"/>
  <c r="K430" i="1"/>
  <c r="K429" i="1" s="1"/>
  <c r="K426" i="1"/>
  <c r="K425" i="1" s="1"/>
  <c r="K424" i="1" s="1"/>
  <c r="K420" i="1"/>
  <c r="K419" i="1" s="1"/>
  <c r="K418" i="1" s="1"/>
  <c r="K417" i="1" s="1"/>
  <c r="K416" i="1" s="1"/>
  <c r="K387" i="1"/>
  <c r="K386" i="1" s="1"/>
  <c r="K385" i="1" s="1"/>
  <c r="K381" i="1" s="1"/>
  <c r="K376" i="1"/>
  <c r="K375" i="1"/>
  <c r="K373" i="1"/>
  <c r="K372" i="1" s="1"/>
  <c r="K369" i="1"/>
  <c r="K368" i="1"/>
  <c r="K367" i="1"/>
  <c r="K365" i="1"/>
  <c r="K364" i="1" s="1"/>
  <c r="K360" i="1"/>
  <c r="K359" i="1"/>
  <c r="K358" i="1" s="1"/>
  <c r="K357" i="1" s="1"/>
  <c r="K355" i="1"/>
  <c r="K354" i="1" s="1"/>
  <c r="K352" i="1"/>
  <c r="K351" i="1" s="1"/>
  <c r="K347" i="1"/>
  <c r="K346" i="1" s="1"/>
  <c r="K341" i="1"/>
  <c r="K340" i="1" s="1"/>
  <c r="K338" i="1"/>
  <c r="K337" i="1" s="1"/>
  <c r="K335" i="1"/>
  <c r="K334" i="1" s="1"/>
  <c r="K331" i="1"/>
  <c r="K329" i="1"/>
  <c r="K328" i="1"/>
  <c r="K326" i="1"/>
  <c r="K325" i="1" s="1"/>
  <c r="K323" i="1"/>
  <c r="K322" i="1"/>
  <c r="K319" i="1"/>
  <c r="K318" i="1" s="1"/>
  <c r="K317" i="1" s="1"/>
  <c r="K315" i="1"/>
  <c r="K314" i="1" s="1"/>
  <c r="K313" i="1" s="1"/>
  <c r="K310" i="1"/>
  <c r="K309" i="1" s="1"/>
  <c r="K306" i="1"/>
  <c r="K304" i="1"/>
  <c r="K302" i="1"/>
  <c r="K297" i="1"/>
  <c r="K296" i="1" s="1"/>
  <c r="K295" i="1" s="1"/>
  <c r="K294" i="1" s="1"/>
  <c r="K292" i="1"/>
  <c r="K291" i="1" s="1"/>
  <c r="K289" i="1"/>
  <c r="K288" i="1" s="1"/>
  <c r="K286" i="1"/>
  <c r="L140" i="2" s="1"/>
  <c r="L137" i="2" s="1"/>
  <c r="K284" i="1"/>
  <c r="K281" i="1"/>
  <c r="K280" i="1" s="1"/>
  <c r="K278" i="1"/>
  <c r="K277" i="1"/>
  <c r="K275" i="1"/>
  <c r="K273" i="1"/>
  <c r="K272" i="1" s="1"/>
  <c r="K269" i="1"/>
  <c r="K268" i="1" s="1"/>
  <c r="K267" i="1" s="1"/>
  <c r="K265" i="1"/>
  <c r="K263" i="1"/>
  <c r="K262" i="1" s="1"/>
  <c r="K260" i="1"/>
  <c r="K257" i="1" s="1"/>
  <c r="K258" i="1"/>
  <c r="K255" i="1"/>
  <c r="K253" i="1"/>
  <c r="K252" i="1" s="1"/>
  <c r="K250" i="1"/>
  <c r="K248" i="1"/>
  <c r="K244" i="1"/>
  <c r="K243" i="1" s="1"/>
  <c r="K241" i="1"/>
  <c r="K239" i="1"/>
  <c r="K237" i="1"/>
  <c r="K234" i="1"/>
  <c r="K233" i="1" s="1"/>
  <c r="K224" i="1"/>
  <c r="K223" i="1"/>
  <c r="K221" i="1"/>
  <c r="L221" i="1" s="1"/>
  <c r="K219" i="1"/>
  <c r="K214" i="1"/>
  <c r="K212" i="1"/>
  <c r="K211" i="1" s="1"/>
  <c r="K209" i="1"/>
  <c r="K207" i="1"/>
  <c r="K205" i="1"/>
  <c r="K201" i="1"/>
  <c r="K200" i="1" s="1"/>
  <c r="K198" i="1"/>
  <c r="K197" i="1" s="1"/>
  <c r="K191" i="1"/>
  <c r="K190" i="1" s="1"/>
  <c r="K188" i="1"/>
  <c r="K187" i="1" s="1"/>
  <c r="K185" i="1"/>
  <c r="K184" i="1" s="1"/>
  <c r="K182" i="1"/>
  <c r="K181" i="1" s="1"/>
  <c r="K179" i="1"/>
  <c r="K178" i="1" s="1"/>
  <c r="K176" i="1"/>
  <c r="K175" i="1" s="1"/>
  <c r="K173" i="1"/>
  <c r="K172" i="1" s="1"/>
  <c r="K170" i="1"/>
  <c r="K169" i="1"/>
  <c r="K167" i="1"/>
  <c r="K166" i="1" s="1"/>
  <c r="K162" i="1"/>
  <c r="K160" i="1"/>
  <c r="L160" i="1" s="1"/>
  <c r="K158" i="1"/>
  <c r="L158" i="1" s="1"/>
  <c r="K154" i="1"/>
  <c r="K152" i="1" s="1"/>
  <c r="K150" i="1"/>
  <c r="K149" i="1" s="1"/>
  <c r="K144" i="1"/>
  <c r="K143" i="1" s="1"/>
  <c r="K142" i="1" s="1"/>
  <c r="K140" i="1"/>
  <c r="K139" i="1" s="1"/>
  <c r="K138" i="1" s="1"/>
  <c r="K135" i="1"/>
  <c r="K134" i="1" s="1"/>
  <c r="K133" i="1" s="1"/>
  <c r="K131" i="1"/>
  <c r="K130" i="1" s="1"/>
  <c r="K129" i="1" s="1"/>
  <c r="K127" i="1"/>
  <c r="K125" i="1"/>
  <c r="K123" i="1"/>
  <c r="K117" i="1"/>
  <c r="K116" i="1" s="1"/>
  <c r="K115" i="1" s="1"/>
  <c r="K114" i="1" s="1"/>
  <c r="K112" i="1"/>
  <c r="K111" i="1" s="1"/>
  <c r="K109" i="1"/>
  <c r="K107" i="1"/>
  <c r="K105" i="1"/>
  <c r="K103" i="1"/>
  <c r="K100" i="1"/>
  <c r="K98" i="1"/>
  <c r="K93" i="1"/>
  <c r="K92" i="1" s="1"/>
  <c r="K91" i="1" s="1"/>
  <c r="L91" i="1" s="1"/>
  <c r="K89" i="1"/>
  <c r="K88" i="1"/>
  <c r="K86" i="1"/>
  <c r="K85" i="1" s="1"/>
  <c r="K82" i="1"/>
  <c r="K81" i="1" s="1"/>
  <c r="K79" i="1" s="1"/>
  <c r="K75" i="1"/>
  <c r="K74" i="1" s="1"/>
  <c r="K71" i="1"/>
  <c r="K70" i="1" s="1"/>
  <c r="K67" i="1"/>
  <c r="K66" i="1" s="1"/>
  <c r="L66" i="1" s="1"/>
  <c r="K64" i="1"/>
  <c r="K63" i="1" s="1"/>
  <c r="K61" i="1"/>
  <c r="K60" i="1" s="1"/>
  <c r="K58" i="1"/>
  <c r="K57" i="1" s="1"/>
  <c r="K54" i="1"/>
  <c r="K53" i="1" s="1"/>
  <c r="K50" i="1"/>
  <c r="K49" i="1" s="1"/>
  <c r="K45" i="1"/>
  <c r="K44" i="1" s="1"/>
  <c r="K40" i="1"/>
  <c r="K39" i="1" s="1"/>
  <c r="K36" i="1"/>
  <c r="K35" i="1" s="1"/>
  <c r="K31" i="1"/>
  <c r="K30" i="1"/>
  <c r="K26" i="1"/>
  <c r="K25" i="1"/>
  <c r="K24" i="1" s="1"/>
  <c r="K23" i="1" s="1"/>
  <c r="H26" i="1"/>
  <c r="H25" i="1" s="1"/>
  <c r="H24" i="1" s="1"/>
  <c r="H23" i="1" s="1"/>
  <c r="H31" i="1"/>
  <c r="H30" i="1" s="1"/>
  <c r="I30" i="1" s="1"/>
  <c r="H36" i="1"/>
  <c r="H35" i="1" s="1"/>
  <c r="H40" i="1"/>
  <c r="H39" i="1" s="1"/>
  <c r="H45" i="1"/>
  <c r="H44" i="1" s="1"/>
  <c r="H50" i="1"/>
  <c r="H49" i="1" s="1"/>
  <c r="H54" i="1"/>
  <c r="H53" i="1" s="1"/>
  <c r="H58" i="1"/>
  <c r="H57" i="1" s="1"/>
  <c r="H61" i="1"/>
  <c r="H60" i="1" s="1"/>
  <c r="I60" i="1" s="1"/>
  <c r="H64" i="1"/>
  <c r="H63" i="1" s="1"/>
  <c r="I63" i="1" s="1"/>
  <c r="H67" i="1"/>
  <c r="H66" i="1" s="1"/>
  <c r="H71" i="1"/>
  <c r="H70" i="1" s="1"/>
  <c r="H75" i="1"/>
  <c r="I75" i="1" s="1"/>
  <c r="H82" i="1"/>
  <c r="H81" i="1" s="1"/>
  <c r="H86" i="1"/>
  <c r="H85" i="1" s="1"/>
  <c r="H89" i="1"/>
  <c r="H88" i="1" s="1"/>
  <c r="H93" i="1"/>
  <c r="H92" i="1" s="1"/>
  <c r="H91" i="1" s="1"/>
  <c r="H98" i="1"/>
  <c r="H100" i="1"/>
  <c r="H103" i="1"/>
  <c r="H105" i="1"/>
  <c r="I105" i="1" s="1"/>
  <c r="H107" i="1"/>
  <c r="H109" i="1"/>
  <c r="H111" i="1"/>
  <c r="H112" i="1"/>
  <c r="H117" i="1"/>
  <c r="H116" i="1" s="1"/>
  <c r="H115" i="1" s="1"/>
  <c r="H114" i="1" s="1"/>
  <c r="H123" i="1"/>
  <c r="H122" i="1" s="1"/>
  <c r="H121" i="1" s="1"/>
  <c r="H125" i="1"/>
  <c r="H127" i="1"/>
  <c r="H131" i="1"/>
  <c r="H130" i="1" s="1"/>
  <c r="H129" i="1" s="1"/>
  <c r="H135" i="1"/>
  <c r="H134" i="1" s="1"/>
  <c r="H133" i="1" s="1"/>
  <c r="H140" i="1"/>
  <c r="H139" i="1" s="1"/>
  <c r="H138" i="1" s="1"/>
  <c r="H144" i="1"/>
  <c r="H143" i="1" s="1"/>
  <c r="H142" i="1" s="1"/>
  <c r="H150" i="1"/>
  <c r="H149" i="1" s="1"/>
  <c r="H154" i="1"/>
  <c r="H152" i="1" s="1"/>
  <c r="H158" i="1"/>
  <c r="I158" i="1" s="1"/>
  <c r="H160" i="1"/>
  <c r="I160" i="1" s="1"/>
  <c r="H162" i="1"/>
  <c r="H167" i="1"/>
  <c r="H166" i="1" s="1"/>
  <c r="H169" i="1"/>
  <c r="H170" i="1"/>
  <c r="H173" i="1"/>
  <c r="H172" i="1" s="1"/>
  <c r="H176" i="1"/>
  <c r="H175" i="1" s="1"/>
  <c r="H179" i="1"/>
  <c r="H178" i="1" s="1"/>
  <c r="H182" i="1"/>
  <c r="H181" i="1" s="1"/>
  <c r="H185" i="1"/>
  <c r="H184" i="1" s="1"/>
  <c r="H187" i="1"/>
  <c r="H188" i="1"/>
  <c r="H191" i="1"/>
  <c r="H190" i="1" s="1"/>
  <c r="H198" i="1"/>
  <c r="H197" i="1" s="1"/>
  <c r="I197" i="1" s="1"/>
  <c r="H201" i="1"/>
  <c r="H200" i="1" s="1"/>
  <c r="H205" i="1"/>
  <c r="H207" i="1"/>
  <c r="H209" i="1"/>
  <c r="H212" i="1"/>
  <c r="H214" i="1"/>
  <c r="I214" i="1" s="1"/>
  <c r="H219" i="1"/>
  <c r="I219" i="1" s="1"/>
  <c r="H224" i="1"/>
  <c r="H223" i="1" s="1"/>
  <c r="I223" i="1" s="1"/>
  <c r="H234" i="1"/>
  <c r="H233" i="1" s="1"/>
  <c r="H237" i="1"/>
  <c r="H239" i="1"/>
  <c r="I239" i="1" s="1"/>
  <c r="H241" i="1"/>
  <c r="H243" i="1"/>
  <c r="H244" i="1"/>
  <c r="H248" i="1"/>
  <c r="H250" i="1"/>
  <c r="H253" i="1"/>
  <c r="H255" i="1"/>
  <c r="H258" i="1"/>
  <c r="H260" i="1"/>
  <c r="H263" i="1"/>
  <c r="H265" i="1"/>
  <c r="H269" i="1"/>
  <c r="H268" i="1" s="1"/>
  <c r="H267" i="1" s="1"/>
  <c r="H273" i="1"/>
  <c r="H275" i="1"/>
  <c r="H278" i="1"/>
  <c r="H277" i="1" s="1"/>
  <c r="H281" i="1"/>
  <c r="H280" i="1" s="1"/>
  <c r="H284" i="1"/>
  <c r="I284" i="1" s="1"/>
  <c r="H286" i="1"/>
  <c r="I140" i="2" s="1"/>
  <c r="H289" i="1"/>
  <c r="H288" i="1" s="1"/>
  <c r="H291" i="1"/>
  <c r="H292" i="1"/>
  <c r="H297" i="1"/>
  <c r="H296" i="1" s="1"/>
  <c r="H295" i="1" s="1"/>
  <c r="H294" i="1" s="1"/>
  <c r="H302" i="1"/>
  <c r="H304" i="1"/>
  <c r="H306" i="1"/>
  <c r="H310" i="1"/>
  <c r="H309" i="1" s="1"/>
  <c r="H315" i="1"/>
  <c r="H314" i="1" s="1"/>
  <c r="H313" i="1" s="1"/>
  <c r="H319" i="1"/>
  <c r="H318" i="1" s="1"/>
  <c r="H317" i="1" s="1"/>
  <c r="H323" i="1"/>
  <c r="H322" i="1" s="1"/>
  <c r="I322" i="1" s="1"/>
  <c r="H326" i="1"/>
  <c r="H325" i="1" s="1"/>
  <c r="I325" i="1" s="1"/>
  <c r="H331" i="1"/>
  <c r="H328" i="1" s="1"/>
  <c r="I328" i="1" s="1"/>
  <c r="H335" i="1"/>
  <c r="H334" i="1" s="1"/>
  <c r="H338" i="1"/>
  <c r="H337" i="1" s="1"/>
  <c r="H341" i="1"/>
  <c r="H340" i="1" s="1"/>
  <c r="H347" i="1"/>
  <c r="H346" i="1" s="1"/>
  <c r="H352" i="1"/>
  <c r="H351" i="1" s="1"/>
  <c r="H355" i="1"/>
  <c r="H354" i="1" s="1"/>
  <c r="H358" i="1"/>
  <c r="H359" i="1"/>
  <c r="H360" i="1"/>
  <c r="H364" i="1"/>
  <c r="H365" i="1"/>
  <c r="H369" i="1"/>
  <c r="H368" i="1" s="1"/>
  <c r="H367" i="1" s="1"/>
  <c r="H373" i="1"/>
  <c r="H372" i="1" s="1"/>
  <c r="H376" i="1"/>
  <c r="H375" i="1" s="1"/>
  <c r="I375" i="1" s="1"/>
  <c r="H387" i="1"/>
  <c r="H386" i="1" s="1"/>
  <c r="H385" i="1" s="1"/>
  <c r="H381" i="1" s="1"/>
  <c r="H419" i="1"/>
  <c r="H418" i="1" s="1"/>
  <c r="H417" i="1" s="1"/>
  <c r="H416" i="1" s="1"/>
  <c r="H420" i="1"/>
  <c r="H426" i="1"/>
  <c r="H425" i="1" s="1"/>
  <c r="H424" i="1" s="1"/>
  <c r="H430" i="1"/>
  <c r="H429" i="1" s="1"/>
  <c r="H433" i="1"/>
  <c r="H432" i="1" s="1"/>
  <c r="H437" i="1"/>
  <c r="H436" i="1" s="1"/>
  <c r="H435" i="1" s="1"/>
  <c r="H441" i="1"/>
  <c r="H440" i="1" s="1"/>
  <c r="H445" i="1"/>
  <c r="H444" i="1" s="1"/>
  <c r="H443" i="1" s="1"/>
  <c r="H446" i="1"/>
  <c r="H451" i="1"/>
  <c r="H450" i="1" s="1"/>
  <c r="H449" i="1" s="1"/>
  <c r="H448" i="1" s="1"/>
  <c r="H457" i="1"/>
  <c r="H456" i="1" s="1"/>
  <c r="H455" i="1" s="1"/>
  <c r="H461" i="1"/>
  <c r="H463" i="1"/>
  <c r="H465" i="1"/>
  <c r="H471" i="1"/>
  <c r="H470" i="1" s="1"/>
  <c r="H474" i="1"/>
  <c r="H476" i="1"/>
  <c r="H479" i="1"/>
  <c r="H478" i="1" s="1"/>
  <c r="P333" i="2" l="1"/>
  <c r="I394" i="2"/>
  <c r="M261" i="3"/>
  <c r="K78" i="1"/>
  <c r="L78" i="1" s="1"/>
  <c r="L79" i="1"/>
  <c r="N78" i="1"/>
  <c r="O78" i="1" s="1"/>
  <c r="O79" i="1"/>
  <c r="I387" i="1"/>
  <c r="I331" i="1"/>
  <c r="L45" i="1"/>
  <c r="L44" i="1"/>
  <c r="I44" i="1"/>
  <c r="I43" i="1" s="1"/>
  <c r="H43" i="1"/>
  <c r="I61" i="1"/>
  <c r="I64" i="1"/>
  <c r="O64" i="1"/>
  <c r="O67" i="1"/>
  <c r="L67" i="1"/>
  <c r="O93" i="1"/>
  <c r="L93" i="1"/>
  <c r="L92" i="1"/>
  <c r="N218" i="1"/>
  <c r="O218" i="1" s="1"/>
  <c r="K218" i="1"/>
  <c r="L218" i="1" s="1"/>
  <c r="L219" i="1"/>
  <c r="J390" i="3"/>
  <c r="I224" i="1"/>
  <c r="H157" i="1"/>
  <c r="I198" i="1"/>
  <c r="I86" i="1"/>
  <c r="H74" i="1"/>
  <c r="I74" i="1" s="1"/>
  <c r="I45" i="1"/>
  <c r="I31" i="1"/>
  <c r="I376" i="1"/>
  <c r="M74" i="3"/>
  <c r="M328" i="3"/>
  <c r="M238" i="3"/>
  <c r="J97" i="3"/>
  <c r="J238" i="3"/>
  <c r="K317" i="3"/>
  <c r="K285" i="3"/>
  <c r="K284" i="3" s="1"/>
  <c r="G328" i="3"/>
  <c r="G347" i="3"/>
  <c r="K350" i="1"/>
  <c r="H333" i="1"/>
  <c r="H153" i="1"/>
  <c r="J254" i="3"/>
  <c r="M390" i="3"/>
  <c r="M346" i="3" s="1"/>
  <c r="G316" i="3"/>
  <c r="G97" i="3"/>
  <c r="K289" i="3"/>
  <c r="K288" i="3" s="1"/>
  <c r="G266" i="3"/>
  <c r="G261" i="3" s="1"/>
  <c r="P146" i="2"/>
  <c r="M146" i="2"/>
  <c r="N152" i="1"/>
  <c r="M182" i="3"/>
  <c r="J266" i="3"/>
  <c r="J261" i="3" s="1"/>
  <c r="K268" i="3"/>
  <c r="K267" i="3" s="1"/>
  <c r="K266" i="3" s="1"/>
  <c r="M379" i="2"/>
  <c r="M378" i="2" s="1"/>
  <c r="M377" i="2" s="1"/>
  <c r="P380" i="2"/>
  <c r="H165" i="1"/>
  <c r="I228" i="2"/>
  <c r="I227" i="2" s="1"/>
  <c r="K84" i="1"/>
  <c r="I326" i="1"/>
  <c r="I323" i="1"/>
  <c r="O250" i="2"/>
  <c r="O249" i="2" s="1"/>
  <c r="J330" i="2"/>
  <c r="O202" i="2"/>
  <c r="I250" i="2"/>
  <c r="I249" i="2" s="1"/>
  <c r="J453" i="2"/>
  <c r="J452" i="2" s="1"/>
  <c r="J451" i="2" s="1"/>
  <c r="J450" i="2" s="1"/>
  <c r="L17" i="2"/>
  <c r="J154" i="3"/>
  <c r="J141" i="3" s="1"/>
  <c r="K263" i="3"/>
  <c r="K262" i="3" s="1"/>
  <c r="G245" i="3"/>
  <c r="G244" i="3" s="1"/>
  <c r="I271" i="2"/>
  <c r="I270" i="2" s="1"/>
  <c r="L391" i="2"/>
  <c r="O267" i="2"/>
  <c r="O266" i="2" s="1"/>
  <c r="I330" i="2"/>
  <c r="I215" i="2"/>
  <c r="I214" i="2" s="1"/>
  <c r="O165" i="2"/>
  <c r="J192" i="2"/>
  <c r="J191" i="2"/>
  <c r="I224" i="2"/>
  <c r="I223" i="2" s="1"/>
  <c r="I109" i="2"/>
  <c r="O215" i="2"/>
  <c r="O214" i="2" s="1"/>
  <c r="L45" i="2"/>
  <c r="L44" i="2" s="1"/>
  <c r="L43" i="2" s="1"/>
  <c r="L42" i="2" s="1"/>
  <c r="O442" i="2"/>
  <c r="O438" i="2" s="1"/>
  <c r="L426" i="2"/>
  <c r="I220" i="2"/>
  <c r="I219" i="2" s="1"/>
  <c r="O363" i="2"/>
  <c r="O362" i="2" s="1"/>
  <c r="O361" i="2" s="1"/>
  <c r="O360" i="2" s="1"/>
  <c r="I266" i="3"/>
  <c r="M97" i="3"/>
  <c r="G74" i="3"/>
  <c r="G49" i="3"/>
  <c r="G35" i="3" s="1"/>
  <c r="G141" i="3"/>
  <c r="I411" i="1"/>
  <c r="I405" i="1" s="1"/>
  <c r="I404" i="1" s="1"/>
  <c r="O288" i="2"/>
  <c r="O287" i="2" s="1"/>
  <c r="O286" i="2" s="1"/>
  <c r="O285" i="2" s="1"/>
  <c r="K283" i="1"/>
  <c r="N137" i="1"/>
  <c r="I202" i="2"/>
  <c r="I165" i="2"/>
  <c r="I145" i="2"/>
  <c r="I137" i="2"/>
  <c r="I94" i="2"/>
  <c r="I89" i="2" s="1"/>
  <c r="I60" i="2"/>
  <c r="O257" i="2"/>
  <c r="O256" i="2" s="1"/>
  <c r="O237" i="2"/>
  <c r="L218" i="2"/>
  <c r="L201" i="2" s="1"/>
  <c r="L200" i="2" s="1"/>
  <c r="L199" i="2" s="1"/>
  <c r="N283" i="1"/>
  <c r="N271" i="1" s="1"/>
  <c r="O140" i="2"/>
  <c r="O137" i="2" s="1"/>
  <c r="I442" i="2"/>
  <c r="I438" i="2" s="1"/>
  <c r="I363" i="2"/>
  <c r="I362" i="2" s="1"/>
  <c r="I361" i="2" s="1"/>
  <c r="I360" i="2" s="1"/>
  <c r="I267" i="2"/>
  <c r="I266" i="2" s="1"/>
  <c r="I257" i="2"/>
  <c r="I256" i="2" s="1"/>
  <c r="I169" i="2"/>
  <c r="I160" i="2"/>
  <c r="O271" i="2"/>
  <c r="O270" i="2" s="1"/>
  <c r="O168" i="2"/>
  <c r="O145" i="2"/>
  <c r="O146" i="2"/>
  <c r="O75" i="2"/>
  <c r="O65" i="2"/>
  <c r="K312" i="3"/>
  <c r="K313" i="3"/>
  <c r="N120" i="1"/>
  <c r="I414" i="2"/>
  <c r="I413" i="2" s="1"/>
  <c r="I412" i="2" s="1"/>
  <c r="I411" i="2" s="1"/>
  <c r="I352" i="2"/>
  <c r="I351" i="2" s="1"/>
  <c r="I350" i="2" s="1"/>
  <c r="I349" i="2" s="1"/>
  <c r="I308" i="2"/>
  <c r="I298" i="2" s="1"/>
  <c r="I297" i="2" s="1"/>
  <c r="I296" i="2" s="1"/>
  <c r="I208" i="2"/>
  <c r="I207" i="2" s="1"/>
  <c r="I131" i="2"/>
  <c r="I130" i="2" s="1"/>
  <c r="I126" i="2" s="1"/>
  <c r="I65" i="2"/>
  <c r="O414" i="2"/>
  <c r="O413" i="2" s="1"/>
  <c r="O412" i="2" s="1"/>
  <c r="O411" i="2" s="1"/>
  <c r="O352" i="2"/>
  <c r="O351" i="2" s="1"/>
  <c r="O350" i="2" s="1"/>
  <c r="O349" i="2" s="1"/>
  <c r="O224" i="2"/>
  <c r="O223" i="2" s="1"/>
  <c r="O208" i="2"/>
  <c r="O207" i="2" s="1"/>
  <c r="O228" i="2"/>
  <c r="O227" i="2" s="1"/>
  <c r="O220" i="2"/>
  <c r="O219" i="2" s="1"/>
  <c r="O131" i="2"/>
  <c r="O130" i="2" s="1"/>
  <c r="O126" i="2" s="1"/>
  <c r="O94" i="2"/>
  <c r="O89" i="2" s="1"/>
  <c r="G182" i="3"/>
  <c r="J49" i="3"/>
  <c r="J35" i="3" s="1"/>
  <c r="O109" i="2"/>
  <c r="M49" i="3"/>
  <c r="M35" i="3" s="1"/>
  <c r="L82" i="2"/>
  <c r="L81" i="2" s="1"/>
  <c r="L80" i="2" s="1"/>
  <c r="J347" i="3"/>
  <c r="J346" i="3" s="1"/>
  <c r="M316" i="3"/>
  <c r="G253" i="3"/>
  <c r="G390" i="3"/>
  <c r="J328" i="3"/>
  <c r="M141" i="3"/>
  <c r="K258" i="3"/>
  <c r="K259" i="3"/>
  <c r="J408" i="3"/>
  <c r="J403" i="3" s="1"/>
  <c r="J182" i="3"/>
  <c r="J74" i="3"/>
  <c r="L284" i="2"/>
  <c r="J379" i="2"/>
  <c r="J378" i="2" s="1"/>
  <c r="J377" i="2" s="1"/>
  <c r="J380" i="2"/>
  <c r="J146" i="2"/>
  <c r="O379" i="2"/>
  <c r="O378" i="2" s="1"/>
  <c r="O377" i="2" s="1"/>
  <c r="O380" i="2"/>
  <c r="O394" i="2"/>
  <c r="O393" i="2" s="1"/>
  <c r="O392" i="2" s="1"/>
  <c r="O330" i="2"/>
  <c r="O308" i="2"/>
  <c r="O298" i="2" s="1"/>
  <c r="O297" i="2" s="1"/>
  <c r="O60" i="2"/>
  <c r="O431" i="2"/>
  <c r="O427" i="2" s="1"/>
  <c r="O373" i="2"/>
  <c r="O372" i="2"/>
  <c r="O371" i="2" s="1"/>
  <c r="O370" i="2" s="1"/>
  <c r="O344" i="2"/>
  <c r="O343" i="2" s="1"/>
  <c r="O342" i="2" s="1"/>
  <c r="O341" i="2" s="1"/>
  <c r="O160" i="2"/>
  <c r="O70" i="2"/>
  <c r="O49" i="2"/>
  <c r="O34" i="2"/>
  <c r="O33" i="2" s="1"/>
  <c r="O32" i="2" s="1"/>
  <c r="O386" i="2"/>
  <c r="O385" i="2" s="1"/>
  <c r="O384" i="2" s="1"/>
  <c r="O387" i="2"/>
  <c r="O22" i="2"/>
  <c r="O21" i="2" s="1"/>
  <c r="O20" i="2" s="1"/>
  <c r="O19" i="2" s="1"/>
  <c r="O18" i="2" s="1"/>
  <c r="O293" i="2"/>
  <c r="O143" i="2"/>
  <c r="I379" i="2"/>
  <c r="I378" i="2" s="1"/>
  <c r="I377" i="2" s="1"/>
  <c r="I380" i="2"/>
  <c r="I431" i="2"/>
  <c r="I427" i="2" s="1"/>
  <c r="I373" i="2"/>
  <c r="I372" i="2"/>
  <c r="I371" i="2" s="1"/>
  <c r="I370" i="2" s="1"/>
  <c r="I344" i="2"/>
  <c r="I343" i="2" s="1"/>
  <c r="I342" i="2" s="1"/>
  <c r="I341" i="2" s="1"/>
  <c r="I75" i="2"/>
  <c r="I386" i="2"/>
  <c r="I385" i="2" s="1"/>
  <c r="I384" i="2" s="1"/>
  <c r="I387" i="2"/>
  <c r="I288" i="2"/>
  <c r="I287" i="2" s="1"/>
  <c r="I286" i="2" s="1"/>
  <c r="I285" i="2" s="1"/>
  <c r="I237" i="2"/>
  <c r="I49" i="2"/>
  <c r="I34" i="2"/>
  <c r="I33" i="2" s="1"/>
  <c r="I32" i="2" s="1"/>
  <c r="I393" i="2"/>
  <c r="I392" i="2" s="1"/>
  <c r="I70" i="2"/>
  <c r="I22" i="2"/>
  <c r="I21" i="2" s="1"/>
  <c r="I20" i="2" s="1"/>
  <c r="I19" i="2" s="1"/>
  <c r="I18" i="2" s="1"/>
  <c r="I293" i="2"/>
  <c r="I143" i="2"/>
  <c r="N34" i="1"/>
  <c r="N29" i="1" s="1"/>
  <c r="N48" i="1"/>
  <c r="N84" i="1"/>
  <c r="N97" i="1"/>
  <c r="N102" i="1"/>
  <c r="N96" i="1" s="1"/>
  <c r="N148" i="1"/>
  <c r="N157" i="1"/>
  <c r="N196" i="1"/>
  <c r="N204" i="1"/>
  <c r="N203" i="1" s="1"/>
  <c r="N236" i="1"/>
  <c r="N247" i="1"/>
  <c r="N252" i="1"/>
  <c r="N262" i="1"/>
  <c r="N301" i="1"/>
  <c r="N300" i="1" s="1"/>
  <c r="N299" i="1" s="1"/>
  <c r="N328" i="1"/>
  <c r="N321" i="1" s="1"/>
  <c r="N333" i="1"/>
  <c r="N350" i="1"/>
  <c r="N428" i="1"/>
  <c r="N423" i="1" s="1"/>
  <c r="N460" i="1"/>
  <c r="N459" i="1" s="1"/>
  <c r="N454" i="1" s="1"/>
  <c r="N453" i="1" s="1"/>
  <c r="N469" i="1"/>
  <c r="N468" i="1" s="1"/>
  <c r="N467" i="1" s="1"/>
  <c r="N357" i="1"/>
  <c r="N349" i="1" s="1"/>
  <c r="N165" i="1"/>
  <c r="K97" i="1"/>
  <c r="K102" i="1"/>
  <c r="K122" i="1"/>
  <c r="K121" i="1" s="1"/>
  <c r="K120" i="1" s="1"/>
  <c r="K148" i="1"/>
  <c r="K157" i="1"/>
  <c r="K196" i="1"/>
  <c r="K204" i="1"/>
  <c r="K203" i="1" s="1"/>
  <c r="K236" i="1"/>
  <c r="K247" i="1"/>
  <c r="K246" i="1" s="1"/>
  <c r="K271" i="1"/>
  <c r="K301" i="1"/>
  <c r="K321" i="1"/>
  <c r="K454" i="1"/>
  <c r="K453" i="1" s="1"/>
  <c r="K473" i="1"/>
  <c r="K423" i="1"/>
  <c r="K137" i="1"/>
  <c r="K165" i="1"/>
  <c r="K300" i="1"/>
  <c r="K299" i="1" s="1"/>
  <c r="K349" i="1"/>
  <c r="K34" i="1"/>
  <c r="K29" i="1" s="1"/>
  <c r="K48" i="1"/>
  <c r="K333" i="1"/>
  <c r="K312" i="1" s="1"/>
  <c r="K469" i="1"/>
  <c r="K468" i="1" s="1"/>
  <c r="K467" i="1" s="1"/>
  <c r="K153" i="1"/>
  <c r="H34" i="1"/>
  <c r="H29" i="1" s="1"/>
  <c r="H48" i="1"/>
  <c r="H84" i="1"/>
  <c r="H97" i="1"/>
  <c r="H102" i="1"/>
  <c r="I102" i="1" s="1"/>
  <c r="H120" i="1"/>
  <c r="H137" i="1"/>
  <c r="H148" i="1"/>
  <c r="H196" i="1"/>
  <c r="H204" i="1"/>
  <c r="H211" i="1"/>
  <c r="I211" i="1" s="1"/>
  <c r="H218" i="1"/>
  <c r="H236" i="1"/>
  <c r="I236" i="1" s="1"/>
  <c r="H247" i="1"/>
  <c r="H252" i="1"/>
  <c r="H257" i="1"/>
  <c r="H262" i="1"/>
  <c r="H272" i="1"/>
  <c r="H283" i="1"/>
  <c r="H271" i="1" s="1"/>
  <c r="H301" i="1"/>
  <c r="H300" i="1" s="1"/>
  <c r="H299" i="1" s="1"/>
  <c r="H350" i="1"/>
  <c r="H460" i="1"/>
  <c r="H459" i="1" s="1"/>
  <c r="H454" i="1" s="1"/>
  <c r="H453" i="1" s="1"/>
  <c r="H473" i="1"/>
  <c r="H469" i="1" s="1"/>
  <c r="H468" i="1" s="1"/>
  <c r="H467" i="1" s="1"/>
  <c r="H428" i="1"/>
  <c r="H423" i="1" s="1"/>
  <c r="I357" i="1"/>
  <c r="H321" i="1"/>
  <c r="I321" i="1" s="1"/>
  <c r="L198" i="2" l="1"/>
  <c r="L197" i="2" s="1"/>
  <c r="O296" i="2"/>
  <c r="O284" i="2" s="1"/>
  <c r="G238" i="3"/>
  <c r="G237" i="3" s="1"/>
  <c r="K43" i="1"/>
  <c r="N43" i="1"/>
  <c r="N217" i="1"/>
  <c r="K217" i="1"/>
  <c r="K216" i="1"/>
  <c r="L216" i="1" s="1"/>
  <c r="L217" i="1"/>
  <c r="N156" i="1"/>
  <c r="O156" i="1" s="1"/>
  <c r="O157" i="1"/>
  <c r="K156" i="1"/>
  <c r="L156" i="1" s="1"/>
  <c r="L157" i="1"/>
  <c r="I82" i="2"/>
  <c r="I81" i="2" s="1"/>
  <c r="I80" i="2" s="1"/>
  <c r="H217" i="1"/>
  <c r="I218" i="1"/>
  <c r="I216" i="1"/>
  <c r="I217" i="1"/>
  <c r="H156" i="1"/>
  <c r="I156" i="1" s="1"/>
  <c r="I157" i="1"/>
  <c r="G22" i="3"/>
  <c r="H349" i="1"/>
  <c r="I218" i="2"/>
  <c r="I201" i="2" s="1"/>
  <c r="I200" i="2" s="1"/>
  <c r="I199" i="2" s="1"/>
  <c r="O391" i="2"/>
  <c r="J237" i="3"/>
  <c r="M237" i="3"/>
  <c r="O218" i="2"/>
  <c r="G346" i="3"/>
  <c r="M22" i="3"/>
  <c r="I426" i="2"/>
  <c r="I284" i="2"/>
  <c r="I391" i="2"/>
  <c r="L41" i="2"/>
  <c r="O17" i="2"/>
  <c r="O201" i="2"/>
  <c r="O200" i="2" s="1"/>
  <c r="O199" i="2" s="1"/>
  <c r="O198" i="2" s="1"/>
  <c r="O197" i="2" s="1"/>
  <c r="O59" i="2"/>
  <c r="O45" i="2" s="1"/>
  <c r="O44" i="2" s="1"/>
  <c r="O43" i="2" s="1"/>
  <c r="O42" i="2" s="1"/>
  <c r="O82" i="2"/>
  <c r="O81" i="2" s="1"/>
  <c r="O80" i="2" s="1"/>
  <c r="O426" i="2"/>
  <c r="I59" i="2"/>
  <c r="I45" i="2" s="1"/>
  <c r="I44" i="2" s="1"/>
  <c r="I43" i="2" s="1"/>
  <c r="I42" i="2" s="1"/>
  <c r="N119" i="1"/>
  <c r="J22" i="3"/>
  <c r="J457" i="3" s="1"/>
  <c r="I17" i="2"/>
  <c r="N164" i="1"/>
  <c r="N246" i="1"/>
  <c r="N232" i="1" s="1"/>
  <c r="N231" i="1" s="1"/>
  <c r="N312" i="1"/>
  <c r="N28" i="1"/>
  <c r="N22" i="1" s="1"/>
  <c r="K96" i="1"/>
  <c r="K28" i="1" s="1"/>
  <c r="K22" i="1" s="1"/>
  <c r="K119" i="1"/>
  <c r="K147" i="1"/>
  <c r="K164" i="1"/>
  <c r="K232" i="1"/>
  <c r="K231" i="1" s="1"/>
  <c r="K230" i="1" s="1"/>
  <c r="H96" i="1"/>
  <c r="H119" i="1"/>
  <c r="H203" i="1"/>
  <c r="I203" i="1" s="1"/>
  <c r="H164" i="1"/>
  <c r="H246" i="1"/>
  <c r="H232" i="1" s="1"/>
  <c r="H231" i="1" s="1"/>
  <c r="H312" i="1"/>
  <c r="L454" i="2" l="1"/>
  <c r="I198" i="2"/>
  <c r="I197" i="2" s="1"/>
  <c r="H230" i="1"/>
  <c r="I41" i="2"/>
  <c r="N216" i="1"/>
  <c r="O216" i="1" s="1"/>
  <c r="O217" i="1"/>
  <c r="N147" i="1"/>
  <c r="H147" i="1"/>
  <c r="H146" i="1" s="1"/>
  <c r="G457" i="3"/>
  <c r="H28" i="1"/>
  <c r="H22" i="1" s="1"/>
  <c r="I96" i="1"/>
  <c r="M457" i="3"/>
  <c r="O41" i="2"/>
  <c r="O454" i="2" s="1"/>
  <c r="N230" i="1"/>
  <c r="K146" i="1"/>
  <c r="K481" i="1" s="1"/>
  <c r="I454" i="2" l="1"/>
  <c r="H481" i="1"/>
  <c r="N146" i="1"/>
  <c r="N481" i="1" s="1"/>
  <c r="K279" i="2"/>
  <c r="N279" i="2"/>
  <c r="H279" i="2"/>
  <c r="H278" i="2" l="1"/>
  <c r="H277" i="2" s="1"/>
  <c r="J279" i="2"/>
  <c r="J278" i="2" s="1"/>
  <c r="J277" i="2" s="1"/>
  <c r="N278" i="2"/>
  <c r="N277" i="2" s="1"/>
  <c r="P279" i="2"/>
  <c r="P278" i="2" s="1"/>
  <c r="P277" i="2" s="1"/>
  <c r="K278" i="2"/>
  <c r="K277" i="2" s="1"/>
  <c r="M279" i="2"/>
  <c r="M278" i="2" s="1"/>
  <c r="M277" i="2" s="1"/>
  <c r="I414" i="3"/>
  <c r="L414" i="3"/>
  <c r="F414" i="3"/>
  <c r="K125" i="2"/>
  <c r="M125" i="2" s="1"/>
  <c r="M124" i="2" s="1"/>
  <c r="M123" i="2" s="1"/>
  <c r="N125" i="2"/>
  <c r="P125" i="2" s="1"/>
  <c r="P124" i="2" s="1"/>
  <c r="P123" i="2" s="1"/>
  <c r="H125" i="2"/>
  <c r="J125" i="2" s="1"/>
  <c r="J124" i="2" s="1"/>
  <c r="J123" i="2" s="1"/>
  <c r="F413" i="3" l="1"/>
  <c r="F412" i="3" s="1"/>
  <c r="H414" i="3"/>
  <c r="H413" i="3" s="1"/>
  <c r="H412" i="3" s="1"/>
  <c r="L413" i="3"/>
  <c r="L412" i="3" s="1"/>
  <c r="N414" i="3"/>
  <c r="N413" i="3" s="1"/>
  <c r="N412" i="3" s="1"/>
  <c r="I413" i="3"/>
  <c r="I412" i="3" s="1"/>
  <c r="K414" i="3"/>
  <c r="K413" i="3" s="1"/>
  <c r="K412" i="3" s="1"/>
  <c r="J423" i="1"/>
  <c r="M423" i="1"/>
  <c r="J428" i="1"/>
  <c r="M428" i="1"/>
  <c r="M433" i="1"/>
  <c r="M432" i="1" s="1"/>
  <c r="J433" i="1"/>
  <c r="J432" i="1" s="1"/>
  <c r="G433" i="1"/>
  <c r="G432" i="1" s="1"/>
  <c r="I52" i="3" l="1"/>
  <c r="L52" i="3"/>
  <c r="F52" i="3"/>
  <c r="I54" i="3"/>
  <c r="L54" i="3"/>
  <c r="F54" i="3"/>
  <c r="I57" i="3"/>
  <c r="L57" i="3"/>
  <c r="F57" i="3"/>
  <c r="I59" i="3"/>
  <c r="L59" i="3"/>
  <c r="F59" i="3"/>
  <c r="I64" i="3"/>
  <c r="L64" i="3"/>
  <c r="F64" i="3"/>
  <c r="I67" i="3"/>
  <c r="L67" i="3"/>
  <c r="F67" i="3"/>
  <c r="I69" i="3"/>
  <c r="L69" i="3"/>
  <c r="F69" i="3"/>
  <c r="N335" i="2"/>
  <c r="K335" i="2"/>
  <c r="K334" i="2" s="1"/>
  <c r="H335" i="2"/>
  <c r="H334" i="2" s="1"/>
  <c r="N332" i="2"/>
  <c r="K332" i="2"/>
  <c r="K331" i="2" s="1"/>
  <c r="H332" i="2"/>
  <c r="H331" i="2" s="1"/>
  <c r="N334" i="2" l="1"/>
  <c r="P334" i="2" s="1"/>
  <c r="P335" i="2"/>
  <c r="N331" i="2"/>
  <c r="P331" i="2" s="1"/>
  <c r="P332" i="2"/>
  <c r="K330"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H60"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K50" i="3" s="1"/>
  <c r="H330" i="2"/>
  <c r="K62" i="2"/>
  <c r="M62" i="2" s="1"/>
  <c r="M61" i="2" s="1"/>
  <c r="N62" i="2"/>
  <c r="H62" i="2"/>
  <c r="K64" i="2"/>
  <c r="N64" i="2"/>
  <c r="H64" i="2"/>
  <c r="K67" i="2"/>
  <c r="N67" i="2"/>
  <c r="H67" i="2"/>
  <c r="K69" i="2"/>
  <c r="N69" i="2"/>
  <c r="H69" i="2"/>
  <c r="K72" i="2"/>
  <c r="N72" i="2"/>
  <c r="H72" i="2"/>
  <c r="K74" i="2"/>
  <c r="N74" i="2"/>
  <c r="H74" i="2"/>
  <c r="K77" i="2"/>
  <c r="N77" i="2"/>
  <c r="H77" i="2"/>
  <c r="K79" i="2"/>
  <c r="N79" i="2"/>
  <c r="H79" i="2"/>
  <c r="K61" i="2"/>
  <c r="M252" i="1"/>
  <c r="M265" i="1"/>
  <c r="J265" i="1"/>
  <c r="G265" i="1"/>
  <c r="M263" i="1"/>
  <c r="J263" i="1"/>
  <c r="G263" i="1"/>
  <c r="G262" i="1" s="1"/>
  <c r="M250" i="1"/>
  <c r="J250" i="1"/>
  <c r="G250" i="1"/>
  <c r="M248" i="1"/>
  <c r="J248" i="1"/>
  <c r="G248" i="1"/>
  <c r="M260" i="1"/>
  <c r="J260" i="1"/>
  <c r="G260" i="1"/>
  <c r="M258" i="1"/>
  <c r="J258" i="1"/>
  <c r="G258" i="1"/>
  <c r="G257" i="1" s="1"/>
  <c r="M255" i="1"/>
  <c r="J255" i="1"/>
  <c r="G255" i="1"/>
  <c r="M253" i="1"/>
  <c r="J253" i="1"/>
  <c r="J252" i="1" s="1"/>
  <c r="G253" i="1"/>
  <c r="G252" i="1" s="1"/>
  <c r="N330" i="2" l="1"/>
  <c r="P330"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57" i="1"/>
  <c r="J262" i="1"/>
  <c r="J247" i="1"/>
  <c r="M262" i="1"/>
  <c r="M247" i="1"/>
  <c r="J257" i="1"/>
  <c r="G247" i="1"/>
  <c r="M169" i="1"/>
  <c r="H65" i="2" l="1"/>
  <c r="H59" i="2" s="1"/>
  <c r="N70" i="2"/>
  <c r="N75" i="2"/>
  <c r="N65" i="2"/>
  <c r="K70" i="2"/>
  <c r="H75" i="2"/>
  <c r="M70" i="2"/>
  <c r="J75" i="2"/>
  <c r="N60" i="2"/>
  <c r="P75" i="2"/>
  <c r="P60" i="2"/>
  <c r="M65" i="2"/>
  <c r="M59" i="2" s="1"/>
  <c r="L49" i="3"/>
  <c r="P70" i="2"/>
  <c r="J70" i="2"/>
  <c r="P65" i="2"/>
  <c r="J65" i="2"/>
  <c r="J59" i="2" s="1"/>
  <c r="N49" i="3"/>
  <c r="J246" i="1"/>
  <c r="K59" i="2"/>
  <c r="M246" i="1"/>
  <c r="G246" i="1"/>
  <c r="G360" i="1"/>
  <c r="G359" i="1" s="1"/>
  <c r="G358" i="1" s="1"/>
  <c r="J360" i="1"/>
  <c r="J359" i="1" s="1"/>
  <c r="J358" i="1" s="1"/>
  <c r="M360" i="1"/>
  <c r="M359" i="1" s="1"/>
  <c r="G365" i="1"/>
  <c r="G364" i="1" s="1"/>
  <c r="J365" i="1"/>
  <c r="J364" i="1" s="1"/>
  <c r="M365" i="1"/>
  <c r="M364" i="1" s="1"/>
  <c r="N59" i="2" l="1"/>
  <c r="P59" i="2"/>
  <c r="M358" i="1"/>
  <c r="O358" i="1" s="1"/>
  <c r="O359" i="1"/>
  <c r="I435" i="3"/>
  <c r="L435" i="3"/>
  <c r="F435" i="3"/>
  <c r="K176" i="2"/>
  <c r="K175" i="2" s="1"/>
  <c r="K174" i="2" s="1"/>
  <c r="N176" i="2"/>
  <c r="N175" i="2" s="1"/>
  <c r="N174" i="2" s="1"/>
  <c r="H176" i="2"/>
  <c r="H175" i="2" s="1"/>
  <c r="H174" i="2" s="1"/>
  <c r="G451" i="1"/>
  <c r="G450" i="1" s="1"/>
  <c r="G449" i="1" s="1"/>
  <c r="F434" i="3" l="1"/>
  <c r="F433" i="3" s="1"/>
  <c r="H435" i="3"/>
  <c r="H434" i="3" s="1"/>
  <c r="H433" i="3" s="1"/>
  <c r="L434" i="3"/>
  <c r="L433" i="3" s="1"/>
  <c r="N435" i="3"/>
  <c r="N434" i="3" s="1"/>
  <c r="N433" i="3" s="1"/>
  <c r="I434" i="3"/>
  <c r="I433" i="3" s="1"/>
  <c r="K435" i="3"/>
  <c r="K434" i="3" s="1"/>
  <c r="K433" i="3" s="1"/>
  <c r="I352" i="3"/>
  <c r="L352" i="3"/>
  <c r="F352" i="3"/>
  <c r="J420" i="1"/>
  <c r="J419" i="1" s="1"/>
  <c r="J418" i="1" s="1"/>
  <c r="M420" i="1"/>
  <c r="M419" i="1" s="1"/>
  <c r="M418" i="1" s="1"/>
  <c r="G420" i="1"/>
  <c r="G419" i="1" s="1"/>
  <c r="G418" i="1" s="1"/>
  <c r="G417" i="1" s="1"/>
  <c r="G416" i="1" s="1"/>
  <c r="L350" i="3" l="1"/>
  <c r="L349" i="3" s="1"/>
  <c r="L348" i="3" s="1"/>
  <c r="N352" i="3"/>
  <c r="N350" i="3" s="1"/>
  <c r="N349" i="3" s="1"/>
  <c r="N348" i="3" s="1"/>
  <c r="I350" i="3"/>
  <c r="I349" i="3" s="1"/>
  <c r="I348" i="3" s="1"/>
  <c r="K352" i="3"/>
  <c r="K350" i="3" s="1"/>
  <c r="K349" i="3" s="1"/>
  <c r="K348" i="3" s="1"/>
  <c r="F350" i="3"/>
  <c r="H352" i="3"/>
  <c r="N190" i="2"/>
  <c r="H190" i="2"/>
  <c r="H188" i="2" s="1"/>
  <c r="H187" i="2" s="1"/>
  <c r="H186" i="2" s="1"/>
  <c r="H185" i="2" s="1"/>
  <c r="H182" i="2" s="1"/>
  <c r="K190" i="2"/>
  <c r="I222" i="3"/>
  <c r="K222" i="3" s="1"/>
  <c r="L222" i="3"/>
  <c r="N222" i="3" s="1"/>
  <c r="I223" i="3"/>
  <c r="K223" i="3" s="1"/>
  <c r="L223" i="3"/>
  <c r="N223" i="3" s="1"/>
  <c r="I224" i="3"/>
  <c r="K224" i="3" s="1"/>
  <c r="L224" i="3"/>
  <c r="N224" i="3" s="1"/>
  <c r="I225" i="3"/>
  <c r="K225" i="3" s="1"/>
  <c r="L225" i="3"/>
  <c r="N225" i="3" s="1"/>
  <c r="I226" i="3"/>
  <c r="K226" i="3" s="1"/>
  <c r="L226" i="3"/>
  <c r="N226" i="3" s="1"/>
  <c r="I227" i="3"/>
  <c r="K227" i="3" s="1"/>
  <c r="L227" i="3"/>
  <c r="N227" i="3" s="1"/>
  <c r="I228" i="3"/>
  <c r="K228" i="3" s="1"/>
  <c r="L228" i="3"/>
  <c r="N228" i="3" s="1"/>
  <c r="I229" i="3"/>
  <c r="K229" i="3" s="1"/>
  <c r="L229" i="3"/>
  <c r="N229" i="3" s="1"/>
  <c r="I230" i="3"/>
  <c r="K230" i="3" s="1"/>
  <c r="L230" i="3"/>
  <c r="N230" i="3" s="1"/>
  <c r="I231" i="3"/>
  <c r="K231" i="3" s="1"/>
  <c r="L231" i="3"/>
  <c r="N231" i="3" s="1"/>
  <c r="F223" i="3"/>
  <c r="H223" i="3" s="1"/>
  <c r="F224" i="3"/>
  <c r="H224" i="3" s="1"/>
  <c r="F225" i="3"/>
  <c r="H225" i="3" s="1"/>
  <c r="F226" i="3"/>
  <c r="H226" i="3" s="1"/>
  <c r="F227" i="3"/>
  <c r="H227" i="3" s="1"/>
  <c r="F228" i="3"/>
  <c r="H228" i="3" s="1"/>
  <c r="F229" i="3"/>
  <c r="H229" i="3" s="1"/>
  <c r="F230" i="3"/>
  <c r="H230" i="3" s="1"/>
  <c r="F231" i="3"/>
  <c r="H231" i="3" s="1"/>
  <c r="F222" i="3"/>
  <c r="H222" i="3" s="1"/>
  <c r="K416" i="2"/>
  <c r="M416" i="2" s="1"/>
  <c r="N416" i="2"/>
  <c r="P416" i="2" s="1"/>
  <c r="K417" i="2"/>
  <c r="M417" i="2" s="1"/>
  <c r="N417" i="2"/>
  <c r="P417" i="2" s="1"/>
  <c r="K418" i="2"/>
  <c r="M418" i="2" s="1"/>
  <c r="N418" i="2"/>
  <c r="P418" i="2" s="1"/>
  <c r="K419" i="2"/>
  <c r="M419" i="2" s="1"/>
  <c r="N419" i="2"/>
  <c r="P419" i="2" s="1"/>
  <c r="K420" i="2"/>
  <c r="M420" i="2" s="1"/>
  <c r="N420" i="2"/>
  <c r="P420" i="2" s="1"/>
  <c r="K421" i="2"/>
  <c r="M421" i="2" s="1"/>
  <c r="N421" i="2"/>
  <c r="P421" i="2" s="1"/>
  <c r="K422" i="2"/>
  <c r="M422" i="2" s="1"/>
  <c r="N422" i="2"/>
  <c r="P422" i="2" s="1"/>
  <c r="K423" i="2"/>
  <c r="M423" i="2" s="1"/>
  <c r="N423" i="2"/>
  <c r="P423" i="2" s="1"/>
  <c r="K424" i="2"/>
  <c r="M424" i="2" s="1"/>
  <c r="N424" i="2"/>
  <c r="P424" i="2" s="1"/>
  <c r="K425" i="2"/>
  <c r="M425" i="2" s="1"/>
  <c r="N425" i="2"/>
  <c r="P425" i="2" s="1"/>
  <c r="H417" i="2"/>
  <c r="J417" i="2" s="1"/>
  <c r="H418" i="2"/>
  <c r="J418" i="2" s="1"/>
  <c r="H419" i="2"/>
  <c r="J419" i="2" s="1"/>
  <c r="H420" i="2"/>
  <c r="J420" i="2" s="1"/>
  <c r="H421" i="2"/>
  <c r="J421" i="2" s="1"/>
  <c r="H422" i="2"/>
  <c r="J422" i="2" s="1"/>
  <c r="H423" i="2"/>
  <c r="J423" i="2" s="1"/>
  <c r="H424" i="2"/>
  <c r="J424" i="2" s="1"/>
  <c r="H425" i="2"/>
  <c r="J425" i="2" s="1"/>
  <c r="H416" i="2"/>
  <c r="J416" i="2" s="1"/>
  <c r="J387" i="1"/>
  <c r="M387" i="1"/>
  <c r="G387" i="1"/>
  <c r="M414" i="2" l="1"/>
  <c r="M413" i="2" s="1"/>
  <c r="M412" i="2" s="1"/>
  <c r="M411" i="2" s="1"/>
  <c r="P414" i="2"/>
  <c r="P413" i="2" s="1"/>
  <c r="P412" i="2" s="1"/>
  <c r="P411" i="2" s="1"/>
  <c r="J414" i="2"/>
  <c r="J413" i="2" s="1"/>
  <c r="J412" i="2" s="1"/>
  <c r="J411" i="2" s="1"/>
  <c r="N220" i="3"/>
  <c r="N219" i="3" s="1"/>
  <c r="N218" i="3" s="1"/>
  <c r="N214" i="3" s="1"/>
  <c r="F349" i="3"/>
  <c r="F348" i="3" s="1"/>
  <c r="H350" i="3"/>
  <c r="H349" i="3" s="1"/>
  <c r="H348" i="3" s="1"/>
  <c r="K414" i="2"/>
  <c r="H414" i="2"/>
  <c r="N414" i="2"/>
  <c r="F220" i="3"/>
  <c r="H220" i="3" s="1"/>
  <c r="H219" i="3" s="1"/>
  <c r="H218" i="3" s="1"/>
  <c r="L220" i="3"/>
  <c r="I220" i="3"/>
  <c r="K220" i="3" s="1"/>
  <c r="K219" i="3" s="1"/>
  <c r="K218" i="3" s="1"/>
  <c r="K214" i="3" s="1"/>
  <c r="I175" i="3"/>
  <c r="L175" i="3"/>
  <c r="F175" i="3"/>
  <c r="I172" i="3"/>
  <c r="L172" i="3"/>
  <c r="F172" i="3"/>
  <c r="K170" i="2"/>
  <c r="N170" i="2"/>
  <c r="H170" i="2"/>
  <c r="K167" i="2"/>
  <c r="N167" i="2"/>
  <c r="H167" i="2"/>
  <c r="M341" i="1"/>
  <c r="J341" i="1"/>
  <c r="G341" i="1"/>
  <c r="M338" i="1"/>
  <c r="J338" i="1"/>
  <c r="G338" i="1"/>
  <c r="I163" i="3"/>
  <c r="L163" i="3"/>
  <c r="I165" i="3"/>
  <c r="L165" i="3"/>
  <c r="F163" i="3"/>
  <c r="K162" i="2"/>
  <c r="K161" i="2" s="1"/>
  <c r="N162" i="2"/>
  <c r="N161" i="2" s="1"/>
  <c r="K164" i="2"/>
  <c r="N164" i="2"/>
  <c r="H162" i="2"/>
  <c r="H161" i="2" s="1"/>
  <c r="M329" i="1"/>
  <c r="O329" i="1" s="1"/>
  <c r="J329" i="1"/>
  <c r="M337" i="1" l="1"/>
  <c r="O337" i="1" s="1"/>
  <c r="O338" i="1"/>
  <c r="H165" i="2"/>
  <c r="J167" i="2"/>
  <c r="N168" i="2"/>
  <c r="P170" i="2"/>
  <c r="K163" i="2"/>
  <c r="K160" i="2" s="1"/>
  <c r="M164" i="2"/>
  <c r="M163" i="2" s="1"/>
  <c r="M160" i="2" s="1"/>
  <c r="J340" i="1"/>
  <c r="L340" i="1" s="1"/>
  <c r="L341" i="1"/>
  <c r="N163" i="2"/>
  <c r="N160" i="2" s="1"/>
  <c r="P164" i="2"/>
  <c r="P163" i="2" s="1"/>
  <c r="P160" i="2" s="1"/>
  <c r="G340" i="1"/>
  <c r="I340" i="1" s="1"/>
  <c r="I341" i="1"/>
  <c r="N166" i="2"/>
  <c r="P167" i="2"/>
  <c r="K168" i="2"/>
  <c r="M170" i="2"/>
  <c r="G337" i="1"/>
  <c r="I337" i="1" s="1"/>
  <c r="I338" i="1"/>
  <c r="K165" i="2"/>
  <c r="M167" i="2"/>
  <c r="J337" i="1"/>
  <c r="L337" i="1" s="1"/>
  <c r="L338" i="1"/>
  <c r="M340" i="1"/>
  <c r="O340" i="1" s="1"/>
  <c r="O341" i="1"/>
  <c r="H168" i="2"/>
  <c r="J170" i="2"/>
  <c r="F162" i="3"/>
  <c r="H163" i="3"/>
  <c r="H162" i="3" s="1"/>
  <c r="F174" i="3"/>
  <c r="F173" i="3" s="1"/>
  <c r="H175" i="3"/>
  <c r="H174" i="3" s="1"/>
  <c r="H173" i="3" s="1"/>
  <c r="L164" i="3"/>
  <c r="N164" i="3" s="1"/>
  <c r="N165" i="3"/>
  <c r="I164" i="3"/>
  <c r="K164" i="3" s="1"/>
  <c r="K165" i="3"/>
  <c r="L171" i="3"/>
  <c r="L170" i="3" s="1"/>
  <c r="N172" i="3"/>
  <c r="N171" i="3" s="1"/>
  <c r="N170" i="3" s="1"/>
  <c r="I174" i="3"/>
  <c r="I173" i="3" s="1"/>
  <c r="K175" i="3"/>
  <c r="K174" i="3" s="1"/>
  <c r="K173" i="3" s="1"/>
  <c r="I162" i="3"/>
  <c r="K163" i="3"/>
  <c r="K162" i="3" s="1"/>
  <c r="F171" i="3"/>
  <c r="F170" i="3" s="1"/>
  <c r="H172" i="3"/>
  <c r="H171" i="3" s="1"/>
  <c r="H170" i="3" s="1"/>
  <c r="L174" i="3"/>
  <c r="N175" i="3"/>
  <c r="L162" i="3"/>
  <c r="N163" i="3"/>
  <c r="N162" i="3" s="1"/>
  <c r="I171" i="3"/>
  <c r="I170" i="3" s="1"/>
  <c r="K172" i="3"/>
  <c r="K171" i="3" s="1"/>
  <c r="K170" i="3" s="1"/>
  <c r="N169" i="2"/>
  <c r="N165" i="2"/>
  <c r="H169" i="2"/>
  <c r="K169" i="2"/>
  <c r="H166" i="2"/>
  <c r="K166" i="2"/>
  <c r="G310" i="1"/>
  <c r="I310" i="1" s="1"/>
  <c r="I113" i="3"/>
  <c r="L113" i="3"/>
  <c r="F113" i="3"/>
  <c r="K139" i="2"/>
  <c r="M139" i="2" s="1"/>
  <c r="M138" i="2" s="1"/>
  <c r="N139" i="2"/>
  <c r="P139" i="2" s="1"/>
  <c r="P138" i="2" s="1"/>
  <c r="K141" i="2"/>
  <c r="M141" i="2" s="1"/>
  <c r="N141" i="2"/>
  <c r="P141" i="2" s="1"/>
  <c r="H141" i="2"/>
  <c r="J141" i="2" s="1"/>
  <c r="M286" i="1"/>
  <c r="O286" i="1" s="1"/>
  <c r="P140" i="2" s="1"/>
  <c r="J286" i="1"/>
  <c r="L286" i="1" s="1"/>
  <c r="M140" i="2" s="1"/>
  <c r="G286" i="1"/>
  <c r="I286" i="1" s="1"/>
  <c r="J140" i="2" s="1"/>
  <c r="M275" i="1"/>
  <c r="L161" i="3" l="1"/>
  <c r="N161" i="3"/>
  <c r="P137" i="2"/>
  <c r="J169" i="2"/>
  <c r="J168" i="2"/>
  <c r="P165" i="2"/>
  <c r="P166" i="2"/>
  <c r="J165" i="2"/>
  <c r="J166" i="2"/>
  <c r="M166" i="2"/>
  <c r="M165" i="2"/>
  <c r="M169" i="2"/>
  <c r="M168" i="2"/>
  <c r="P169" i="2"/>
  <c r="P168" i="2"/>
  <c r="M137" i="2"/>
  <c r="L112" i="3"/>
  <c r="N112" i="3" s="1"/>
  <c r="N113" i="3"/>
  <c r="I112" i="3"/>
  <c r="K113" i="3"/>
  <c r="K112" i="3" s="1"/>
  <c r="I161" i="3"/>
  <c r="K161" i="3"/>
  <c r="F112" i="3"/>
  <c r="H113" i="3"/>
  <c r="H112" i="3" s="1"/>
  <c r="L173" i="3"/>
  <c r="N173" i="3" s="1"/>
  <c r="N174" i="3"/>
  <c r="K140" i="2"/>
  <c r="H140" i="2"/>
  <c r="N140" i="2"/>
  <c r="I257" i="3" l="1"/>
  <c r="K257" i="3" s="1"/>
  <c r="L257" i="3"/>
  <c r="N257" i="3" s="1"/>
  <c r="F257" i="3"/>
  <c r="H257" i="3" s="1"/>
  <c r="I252" i="3"/>
  <c r="K252" i="3" s="1"/>
  <c r="L252" i="3"/>
  <c r="N252" i="3" s="1"/>
  <c r="F252" i="3"/>
  <c r="H252" i="3" s="1"/>
  <c r="J31" i="1"/>
  <c r="M31" i="1"/>
  <c r="G31" i="1"/>
  <c r="J82" i="1"/>
  <c r="M82" i="1"/>
  <c r="G82" i="1"/>
  <c r="G81" i="1" s="1"/>
  <c r="M81" i="1" l="1"/>
  <c r="O81" i="1" s="1"/>
  <c r="O82" i="1"/>
  <c r="J81" i="1"/>
  <c r="L82" i="1"/>
  <c r="K210" i="2"/>
  <c r="M210" i="2" s="1"/>
  <c r="N210" i="2"/>
  <c r="P210" i="2" s="1"/>
  <c r="H210" i="2"/>
  <c r="J210" i="2" s="1"/>
  <c r="K226" i="2"/>
  <c r="M226" i="2" s="1"/>
  <c r="N226" i="2"/>
  <c r="P226" i="2" s="1"/>
  <c r="H226" i="2"/>
  <c r="J226" i="2" s="1"/>
  <c r="J36" i="1"/>
  <c r="M36" i="1"/>
  <c r="G36" i="1"/>
  <c r="L81" i="1" l="1"/>
  <c r="L43" i="1" s="1"/>
  <c r="J43" i="1"/>
  <c r="I122" i="3"/>
  <c r="L122" i="3"/>
  <c r="F122" i="3"/>
  <c r="F121" i="3" s="1"/>
  <c r="F120" i="3" s="1"/>
  <c r="K453" i="2"/>
  <c r="K452" i="2" s="1"/>
  <c r="K451" i="2" s="1"/>
  <c r="K450" i="2" s="1"/>
  <c r="N453" i="2"/>
  <c r="N452" i="2" s="1"/>
  <c r="N451" i="2" s="1"/>
  <c r="N450" i="2" s="1"/>
  <c r="H453" i="2"/>
  <c r="H452" i="2" s="1"/>
  <c r="H451" i="2" s="1"/>
  <c r="H450" i="2" s="1"/>
  <c r="M135" i="1"/>
  <c r="J135" i="1"/>
  <c r="G135" i="1"/>
  <c r="M134" i="1" l="1"/>
  <c r="O135" i="1"/>
  <c r="G134" i="1"/>
  <c r="I135" i="1"/>
  <c r="J134" i="1"/>
  <c r="L135" i="1"/>
  <c r="L121" i="3"/>
  <c r="L120" i="3" s="1"/>
  <c r="N122" i="3"/>
  <c r="N121" i="3" s="1"/>
  <c r="N120" i="3" s="1"/>
  <c r="I121" i="3"/>
  <c r="I120" i="3" s="1"/>
  <c r="K122" i="3"/>
  <c r="K121" i="3" s="1"/>
  <c r="K120" i="3" s="1"/>
  <c r="I373" i="3"/>
  <c r="L373" i="3"/>
  <c r="F373" i="3"/>
  <c r="I370" i="3"/>
  <c r="L370" i="3"/>
  <c r="F370" i="3"/>
  <c r="I367" i="3"/>
  <c r="L367" i="3"/>
  <c r="F367" i="3"/>
  <c r="N359" i="2"/>
  <c r="P359" i="2" s="1"/>
  <c r="P358" i="2" s="1"/>
  <c r="P357" i="2" s="1"/>
  <c r="K320" i="2"/>
  <c r="K319" i="2" s="1"/>
  <c r="K318" i="2" s="1"/>
  <c r="N320" i="2"/>
  <c r="N319" i="2" s="1"/>
  <c r="N318" i="2" s="1"/>
  <c r="H320" i="2"/>
  <c r="H319" i="2" s="1"/>
  <c r="H318" i="2" s="1"/>
  <c r="K317" i="2"/>
  <c r="N317" i="2"/>
  <c r="H317" i="2"/>
  <c r="M185" i="1"/>
  <c r="M184" i="1" s="1"/>
  <c r="J185" i="1"/>
  <c r="J184" i="1" s="1"/>
  <c r="G185" i="1"/>
  <c r="G184" i="1" s="1"/>
  <c r="M188" i="1"/>
  <c r="M187" i="1" s="1"/>
  <c r="J188" i="1"/>
  <c r="J187" i="1" s="1"/>
  <c r="G188" i="1"/>
  <c r="G187" i="1" s="1"/>
  <c r="G133" i="1" l="1"/>
  <c r="I133" i="1" s="1"/>
  <c r="I134" i="1"/>
  <c r="H316" i="2"/>
  <c r="H315" i="2" s="1"/>
  <c r="J317" i="2"/>
  <c r="J316" i="2" s="1"/>
  <c r="J315" i="2" s="1"/>
  <c r="K316" i="2"/>
  <c r="K315" i="2" s="1"/>
  <c r="M317" i="2"/>
  <c r="M316" i="2" s="1"/>
  <c r="M315" i="2" s="1"/>
  <c r="N316" i="2"/>
  <c r="N315" i="2" s="1"/>
  <c r="P317" i="2"/>
  <c r="P316" i="2" s="1"/>
  <c r="P315" i="2" s="1"/>
  <c r="J133" i="1"/>
  <c r="L133" i="1" s="1"/>
  <c r="K119" i="3" s="1"/>
  <c r="K118" i="3" s="1"/>
  <c r="K117" i="3" s="1"/>
  <c r="L134" i="1"/>
  <c r="M133" i="1"/>
  <c r="O133" i="1" s="1"/>
  <c r="O134" i="1"/>
  <c r="L366" i="3"/>
  <c r="L365" i="3" s="1"/>
  <c r="N367" i="3"/>
  <c r="N366" i="3" s="1"/>
  <c r="N365" i="3" s="1"/>
  <c r="I366" i="3"/>
  <c r="I365" i="3" s="1"/>
  <c r="K367" i="3"/>
  <c r="K366" i="3" s="1"/>
  <c r="K365" i="3" s="1"/>
  <c r="F372" i="3"/>
  <c r="F371" i="3" s="1"/>
  <c r="H373" i="3"/>
  <c r="H372" i="3" s="1"/>
  <c r="H371" i="3" s="1"/>
  <c r="F369" i="3"/>
  <c r="F368" i="3" s="1"/>
  <c r="H370" i="3"/>
  <c r="H369" i="3" s="1"/>
  <c r="H368" i="3" s="1"/>
  <c r="L372" i="3"/>
  <c r="L371" i="3" s="1"/>
  <c r="N373" i="3"/>
  <c r="N372" i="3" s="1"/>
  <c r="N371" i="3" s="1"/>
  <c r="I369" i="3"/>
  <c r="I368" i="3" s="1"/>
  <c r="K370" i="3"/>
  <c r="K369" i="3" s="1"/>
  <c r="K368" i="3" s="1"/>
  <c r="F366" i="3"/>
  <c r="F365" i="3" s="1"/>
  <c r="H367" i="3"/>
  <c r="H366" i="3" s="1"/>
  <c r="H365" i="3" s="1"/>
  <c r="L369" i="3"/>
  <c r="L368" i="3" s="1"/>
  <c r="N370" i="3"/>
  <c r="N369" i="3" s="1"/>
  <c r="N368" i="3" s="1"/>
  <c r="I372" i="3"/>
  <c r="I371" i="3" s="1"/>
  <c r="K373" i="3"/>
  <c r="K372" i="3" s="1"/>
  <c r="K371" i="3" s="1"/>
  <c r="M182" i="1"/>
  <c r="J182" i="1"/>
  <c r="G182" i="1"/>
  <c r="J181" i="1" l="1"/>
  <c r="L181" i="1" s="1"/>
  <c r="L182" i="1"/>
  <c r="M181" i="1"/>
  <c r="O181" i="1" s="1"/>
  <c r="O182" i="1"/>
  <c r="G181" i="1"/>
  <c r="I181" i="1" s="1"/>
  <c r="I182" i="1"/>
  <c r="J64" i="1"/>
  <c r="M64" i="1"/>
  <c r="G64" i="1"/>
  <c r="J158" i="1"/>
  <c r="M158" i="1"/>
  <c r="G158" i="1"/>
  <c r="J219" i="1"/>
  <c r="M219" i="1"/>
  <c r="G219" i="1"/>
  <c r="J451" i="1" l="1"/>
  <c r="J450" i="1" s="1"/>
  <c r="J449" i="1" s="1"/>
  <c r="J446" i="1"/>
  <c r="J445" i="1"/>
  <c r="J444" i="1" s="1"/>
  <c r="J443" i="1" s="1"/>
  <c r="J441" i="1"/>
  <c r="J440" i="1" s="1"/>
  <c r="J437" i="1"/>
  <c r="J436" i="1" s="1"/>
  <c r="J435" i="1" s="1"/>
  <c r="J430" i="1"/>
  <c r="J429" i="1" s="1"/>
  <c r="J426" i="1"/>
  <c r="J425" i="1" s="1"/>
  <c r="J424" i="1" s="1"/>
  <c r="J417" i="1"/>
  <c r="J416" i="1" s="1"/>
  <c r="J386" i="1"/>
  <c r="J376" i="1"/>
  <c r="J375" i="1" s="1"/>
  <c r="J373" i="1"/>
  <c r="J372" i="1" s="1"/>
  <c r="J369" i="1"/>
  <c r="J368" i="1" s="1"/>
  <c r="J367" i="1" s="1"/>
  <c r="J355" i="1"/>
  <c r="J352" i="1"/>
  <c r="J347" i="1"/>
  <c r="J335" i="1"/>
  <c r="J331" i="1"/>
  <c r="J328" i="1" s="1"/>
  <c r="J326" i="1"/>
  <c r="J325" i="1" s="1"/>
  <c r="J323" i="1"/>
  <c r="J322" i="1" s="1"/>
  <c r="J319" i="1"/>
  <c r="J315" i="1"/>
  <c r="J310" i="1"/>
  <c r="J306" i="1"/>
  <c r="J304" i="1"/>
  <c r="J302" i="1"/>
  <c r="J297" i="1"/>
  <c r="J296" i="1" s="1"/>
  <c r="J292" i="1"/>
  <c r="J291" i="1" s="1"/>
  <c r="J289" i="1"/>
  <c r="J284" i="1"/>
  <c r="J283" i="1" s="1"/>
  <c r="L283" i="1" s="1"/>
  <c r="J281" i="1"/>
  <c r="J278" i="1"/>
  <c r="J277" i="1" s="1"/>
  <c r="J275" i="1"/>
  <c r="J273" i="1"/>
  <c r="J269" i="1"/>
  <c r="J244" i="1"/>
  <c r="J243" i="1" s="1"/>
  <c r="J241" i="1"/>
  <c r="J239" i="1"/>
  <c r="J237" i="1"/>
  <c r="J234" i="1"/>
  <c r="J479" i="1"/>
  <c r="J478" i="1" s="1"/>
  <c r="J476" i="1"/>
  <c r="J474" i="1"/>
  <c r="J471" i="1"/>
  <c r="J470" i="1" s="1"/>
  <c r="J465" i="1"/>
  <c r="J463" i="1"/>
  <c r="J461" i="1"/>
  <c r="J457" i="1"/>
  <c r="J456" i="1" s="1"/>
  <c r="J455" i="1" s="1"/>
  <c r="J144" i="1"/>
  <c r="J140" i="1"/>
  <c r="J131" i="1"/>
  <c r="J127" i="1"/>
  <c r="J125" i="1"/>
  <c r="J123" i="1"/>
  <c r="J117" i="1"/>
  <c r="J112" i="1"/>
  <c r="J111" i="1" s="1"/>
  <c r="J109" i="1"/>
  <c r="J107" i="1"/>
  <c r="J105" i="1"/>
  <c r="J103" i="1"/>
  <c r="J100" i="1"/>
  <c r="J98" i="1"/>
  <c r="J93" i="1"/>
  <c r="J92" i="1" s="1"/>
  <c r="J91" i="1" s="1"/>
  <c r="J89" i="1"/>
  <c r="J88" i="1" s="1"/>
  <c r="L88" i="1" s="1"/>
  <c r="J86" i="1"/>
  <c r="J85" i="1" s="1"/>
  <c r="L85" i="1" s="1"/>
  <c r="J75" i="1"/>
  <c r="J74" i="1" s="1"/>
  <c r="J71" i="1"/>
  <c r="J70" i="1" s="1"/>
  <c r="J67" i="1"/>
  <c r="J66" i="1" s="1"/>
  <c r="J63" i="1"/>
  <c r="J61" i="1"/>
  <c r="J60" i="1" s="1"/>
  <c r="J58" i="1"/>
  <c r="J57" i="1" s="1"/>
  <c r="J54" i="1"/>
  <c r="J53" i="1" s="1"/>
  <c r="J50" i="1"/>
  <c r="J49" i="1" s="1"/>
  <c r="J45" i="1"/>
  <c r="J44" i="1" s="1"/>
  <c r="J40" i="1"/>
  <c r="J35" i="1"/>
  <c r="L35" i="1" s="1"/>
  <c r="J30" i="1"/>
  <c r="J26" i="1"/>
  <c r="J25" i="1" s="1"/>
  <c r="J24" i="1" s="1"/>
  <c r="M117" i="1"/>
  <c r="O117" i="1" s="1"/>
  <c r="M112" i="1"/>
  <c r="M109" i="1"/>
  <c r="M107" i="1"/>
  <c r="M105" i="1"/>
  <c r="M103" i="1"/>
  <c r="M100" i="1"/>
  <c r="M98" i="1"/>
  <c r="M93" i="1"/>
  <c r="M89" i="1"/>
  <c r="O89" i="1" s="1"/>
  <c r="M86" i="1"/>
  <c r="O86" i="1" s="1"/>
  <c r="M75" i="1"/>
  <c r="M71" i="1"/>
  <c r="M67" i="1"/>
  <c r="M61" i="1"/>
  <c r="O61" i="1" s="1"/>
  <c r="M58" i="1"/>
  <c r="O58" i="1" s="1"/>
  <c r="M54" i="1"/>
  <c r="M50" i="1"/>
  <c r="M45" i="1"/>
  <c r="M40" i="1"/>
  <c r="O40" i="1" s="1"/>
  <c r="M26" i="1"/>
  <c r="J268" i="1" l="1"/>
  <c r="L269" i="1"/>
  <c r="J309" i="1"/>
  <c r="L309" i="1" s="1"/>
  <c r="L310" i="1"/>
  <c r="J143" i="1"/>
  <c r="L144" i="1"/>
  <c r="J288" i="1"/>
  <c r="L288" i="1" s="1"/>
  <c r="L289" i="1"/>
  <c r="J318" i="1"/>
  <c r="L319" i="1"/>
  <c r="J334" i="1"/>
  <c r="L334" i="1" s="1"/>
  <c r="L335" i="1"/>
  <c r="J130" i="1"/>
  <c r="L131" i="1"/>
  <c r="J295" i="1"/>
  <c r="L296" i="1"/>
  <c r="J233" i="1"/>
  <c r="L233" i="1" s="1"/>
  <c r="L234" i="1"/>
  <c r="J346" i="1"/>
  <c r="L346" i="1" s="1"/>
  <c r="L347" i="1"/>
  <c r="J39" i="1"/>
  <c r="L39" i="1" s="1"/>
  <c r="L40" i="1"/>
  <c r="J116" i="1"/>
  <c r="L117" i="1"/>
  <c r="J280" i="1"/>
  <c r="L280" i="1" s="1"/>
  <c r="L281" i="1"/>
  <c r="J351" i="1"/>
  <c r="L351" i="1" s="1"/>
  <c r="L352" i="1"/>
  <c r="J23" i="1"/>
  <c r="L23" i="1" s="1"/>
  <c r="L24" i="1"/>
  <c r="J139" i="1"/>
  <c r="L140" i="1"/>
  <c r="J314" i="1"/>
  <c r="L315" i="1"/>
  <c r="J354" i="1"/>
  <c r="L354" i="1" s="1"/>
  <c r="L355" i="1"/>
  <c r="J385" i="1"/>
  <c r="L386" i="1"/>
  <c r="J333" i="1"/>
  <c r="L333" i="1" s="1"/>
  <c r="J357" i="1"/>
  <c r="J272" i="1"/>
  <c r="J271" i="1" s="1"/>
  <c r="L271" i="1" s="1"/>
  <c r="J473" i="1"/>
  <c r="J469" i="1" s="1"/>
  <c r="J468" i="1" s="1"/>
  <c r="M35" i="1"/>
  <c r="O35" i="1" s="1"/>
  <c r="J97" i="1"/>
  <c r="J122" i="1"/>
  <c r="J121" i="1" s="1"/>
  <c r="J102" i="1"/>
  <c r="M39" i="1"/>
  <c r="O39" i="1" s="1"/>
  <c r="J301" i="1"/>
  <c r="J300" i="1" s="1"/>
  <c r="J236" i="1"/>
  <c r="J232" i="1" s="1"/>
  <c r="L232" i="1" s="1"/>
  <c r="J48" i="1"/>
  <c r="M111" i="1"/>
  <c r="M25" i="1"/>
  <c r="O25" i="1" s="1"/>
  <c r="M30" i="1"/>
  <c r="M53" i="1"/>
  <c r="M60" i="1"/>
  <c r="M63" i="1"/>
  <c r="M70" i="1"/>
  <c r="M85" i="1"/>
  <c r="O85" i="1" s="1"/>
  <c r="M97" i="1"/>
  <c r="M116" i="1"/>
  <c r="O116" i="1" s="1"/>
  <c r="J84" i="1"/>
  <c r="L84" i="1" s="1"/>
  <c r="J460" i="1"/>
  <c r="J459" i="1" s="1"/>
  <c r="J454" i="1" s="1"/>
  <c r="J453" i="1" s="1"/>
  <c r="M88" i="1"/>
  <c r="O88" i="1" s="1"/>
  <c r="J34" i="1"/>
  <c r="J448" i="1"/>
  <c r="M44" i="1"/>
  <c r="M49" i="1"/>
  <c r="M57" i="1"/>
  <c r="O57" i="1" s="1"/>
  <c r="M66" i="1"/>
  <c r="M74" i="1"/>
  <c r="M92" i="1"/>
  <c r="O92" i="1" s="1"/>
  <c r="M102" i="1"/>
  <c r="J321" i="1"/>
  <c r="J224" i="1"/>
  <c r="J223" i="1" s="1"/>
  <c r="J221" i="1"/>
  <c r="J214" i="1"/>
  <c r="J212" i="1"/>
  <c r="J209" i="1"/>
  <c r="J207" i="1"/>
  <c r="J205" i="1"/>
  <c r="J201" i="1"/>
  <c r="J198" i="1"/>
  <c r="J197" i="1" s="1"/>
  <c r="J191" i="1"/>
  <c r="J179" i="1"/>
  <c r="J176" i="1"/>
  <c r="J173" i="1"/>
  <c r="J170" i="1"/>
  <c r="J169" i="1"/>
  <c r="J167" i="1"/>
  <c r="J162" i="1"/>
  <c r="J160" i="1"/>
  <c r="J154" i="1"/>
  <c r="J150" i="1"/>
  <c r="M224" i="1"/>
  <c r="M223" i="1" s="1"/>
  <c r="M221" i="1"/>
  <c r="M214" i="1"/>
  <c r="M212" i="1"/>
  <c r="M209" i="1"/>
  <c r="M207" i="1"/>
  <c r="M205" i="1"/>
  <c r="M201" i="1"/>
  <c r="O201" i="1" s="1"/>
  <c r="M198" i="1"/>
  <c r="M191" i="1"/>
  <c r="O191" i="1" s="1"/>
  <c r="M179" i="1"/>
  <c r="O179" i="1" s="1"/>
  <c r="M176" i="1"/>
  <c r="O176" i="1" s="1"/>
  <c r="M173" i="1"/>
  <c r="O173" i="1" s="1"/>
  <c r="M170" i="1"/>
  <c r="M167" i="1"/>
  <c r="O167" i="1" s="1"/>
  <c r="M162" i="1"/>
  <c r="M160" i="1"/>
  <c r="M154" i="1"/>
  <c r="O154" i="1" s="1"/>
  <c r="M150" i="1"/>
  <c r="O150" i="1" s="1"/>
  <c r="O60" i="1" l="1"/>
  <c r="O43" i="1" s="1"/>
  <c r="M43" i="1"/>
  <c r="J350" i="1"/>
  <c r="L350" i="1" s="1"/>
  <c r="J178" i="1"/>
  <c r="L178" i="1" s="1"/>
  <c r="L179" i="1"/>
  <c r="J190" i="1"/>
  <c r="L190" i="1" s="1"/>
  <c r="L191" i="1"/>
  <c r="J172" i="1"/>
  <c r="L172" i="1" s="1"/>
  <c r="L173" i="1"/>
  <c r="J299" i="1"/>
  <c r="L299" i="1" s="1"/>
  <c r="L300" i="1"/>
  <c r="J149" i="1"/>
  <c r="L149" i="1" s="1"/>
  <c r="L150" i="1"/>
  <c r="J166" i="1"/>
  <c r="L166" i="1" s="1"/>
  <c r="L167" i="1"/>
  <c r="J175" i="1"/>
  <c r="L175" i="1" s="1"/>
  <c r="L176" i="1"/>
  <c r="J200" i="1"/>
  <c r="L200" i="1" s="1"/>
  <c r="L201" i="1"/>
  <c r="J138" i="1"/>
  <c r="L139" i="1"/>
  <c r="J115" i="1"/>
  <c r="L116" i="1"/>
  <c r="J294" i="1"/>
  <c r="L294" i="1" s="1"/>
  <c r="L295" i="1"/>
  <c r="J153" i="1"/>
  <c r="L153" i="1" s="1"/>
  <c r="L154" i="1"/>
  <c r="J29" i="1"/>
  <c r="L29" i="1" s="1"/>
  <c r="L34" i="1"/>
  <c r="J381" i="1"/>
  <c r="L381" i="1" s="1"/>
  <c r="L385" i="1"/>
  <c r="J313" i="1"/>
  <c r="L313" i="1" s="1"/>
  <c r="L314" i="1"/>
  <c r="J129" i="1"/>
  <c r="L129" i="1" s="1"/>
  <c r="L130" i="1"/>
  <c r="J317" i="1"/>
  <c r="L317" i="1" s="1"/>
  <c r="L318" i="1"/>
  <c r="J142" i="1"/>
  <c r="L142" i="1" s="1"/>
  <c r="L143" i="1"/>
  <c r="J267" i="1"/>
  <c r="L267" i="1" s="1"/>
  <c r="L268" i="1"/>
  <c r="J467" i="1"/>
  <c r="M178" i="1"/>
  <c r="O178" i="1" s="1"/>
  <c r="M190" i="1"/>
  <c r="O190" i="1" s="1"/>
  <c r="M172" i="1"/>
  <c r="O172" i="1" s="1"/>
  <c r="M153" i="1"/>
  <c r="O153" i="1" s="1"/>
  <c r="M166" i="1"/>
  <c r="O166" i="1" s="1"/>
  <c r="M34" i="1"/>
  <c r="J96" i="1"/>
  <c r="M96" i="1"/>
  <c r="J152" i="1"/>
  <c r="J157" i="1"/>
  <c r="J156" i="1" s="1"/>
  <c r="J204" i="1"/>
  <c r="M200" i="1"/>
  <c r="O200" i="1" s="1"/>
  <c r="M157" i="1"/>
  <c r="M175" i="1"/>
  <c r="O175" i="1" s="1"/>
  <c r="J211" i="1"/>
  <c r="J203" i="1" s="1"/>
  <c r="M115" i="1"/>
  <c r="O115" i="1" s="1"/>
  <c r="M84" i="1"/>
  <c r="O84" i="1" s="1"/>
  <c r="M48" i="1"/>
  <c r="M152" i="1"/>
  <c r="O152" i="1" s="1"/>
  <c r="M204" i="1"/>
  <c r="M211" i="1"/>
  <c r="M218" i="1"/>
  <c r="M91" i="1"/>
  <c r="O91" i="1" s="1"/>
  <c r="M24" i="1"/>
  <c r="O24" i="1" s="1"/>
  <c r="M149" i="1"/>
  <c r="O149" i="1" s="1"/>
  <c r="M197" i="1"/>
  <c r="J218" i="1"/>
  <c r="J217" i="1" s="1"/>
  <c r="J216" i="1" s="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3" i="3"/>
  <c r="L73" i="3"/>
  <c r="N73" i="3" s="1"/>
  <c r="N72" i="3" s="1"/>
  <c r="N71" i="3" s="1"/>
  <c r="N70" i="3" s="1"/>
  <c r="I77" i="3"/>
  <c r="L77" i="3"/>
  <c r="N77" i="3" s="1"/>
  <c r="N76" i="3" s="1"/>
  <c r="I79" i="3"/>
  <c r="L79" i="3"/>
  <c r="N79" i="3" s="1"/>
  <c r="N78" i="3" s="1"/>
  <c r="I81" i="3"/>
  <c r="L81" i="3"/>
  <c r="N81" i="3" s="1"/>
  <c r="N80" i="3" s="1"/>
  <c r="I84" i="3"/>
  <c r="L84" i="3"/>
  <c r="N84" i="3" s="1"/>
  <c r="N83" i="3" s="1"/>
  <c r="N82" i="3" s="1"/>
  <c r="I87" i="3"/>
  <c r="L87" i="3"/>
  <c r="N87" i="3" s="1"/>
  <c r="N86" i="3" s="1"/>
  <c r="I89" i="3"/>
  <c r="L89" i="3"/>
  <c r="N89" i="3" s="1"/>
  <c r="N88" i="3" s="1"/>
  <c r="I92" i="3"/>
  <c r="L92" i="3"/>
  <c r="N92" i="3" s="1"/>
  <c r="N91" i="3" s="1"/>
  <c r="N90" i="3" s="1"/>
  <c r="I96" i="3"/>
  <c r="L96" i="3"/>
  <c r="N96" i="3" s="1"/>
  <c r="N95" i="3" s="1"/>
  <c r="N94" i="3" s="1"/>
  <c r="N93" i="3" s="1"/>
  <c r="I100" i="3"/>
  <c r="L100" i="3"/>
  <c r="N100" i="3" s="1"/>
  <c r="N99" i="3" s="1"/>
  <c r="I102" i="3"/>
  <c r="L102" i="3"/>
  <c r="N102" i="3" s="1"/>
  <c r="N101" i="3" s="1"/>
  <c r="I105" i="3"/>
  <c r="L105" i="3"/>
  <c r="N105" i="3" s="1"/>
  <c r="N104" i="3" s="1"/>
  <c r="N103" i="3" s="1"/>
  <c r="I108" i="3"/>
  <c r="L108" i="3"/>
  <c r="N108" i="3" s="1"/>
  <c r="N107" i="3" s="1"/>
  <c r="N106" i="3" s="1"/>
  <c r="I111" i="3"/>
  <c r="L111" i="3"/>
  <c r="N111" i="3" s="1"/>
  <c r="N110" i="3" s="1"/>
  <c r="N109" i="3" s="1"/>
  <c r="I116" i="3"/>
  <c r="L116" i="3"/>
  <c r="N116" i="3" s="1"/>
  <c r="I119" i="3"/>
  <c r="I118" i="3" s="1"/>
  <c r="I117" i="3" s="1"/>
  <c r="L119" i="3"/>
  <c r="I127" i="3"/>
  <c r="L127" i="3"/>
  <c r="N127" i="3" s="1"/>
  <c r="N126" i="3" s="1"/>
  <c r="N125" i="3" s="1"/>
  <c r="N124" i="3" s="1"/>
  <c r="N123" i="3" s="1"/>
  <c r="I132" i="3"/>
  <c r="L132" i="3"/>
  <c r="N132" i="3" s="1"/>
  <c r="N131" i="3" s="1"/>
  <c r="I134" i="3"/>
  <c r="L134" i="3"/>
  <c r="N134" i="3" s="1"/>
  <c r="N133" i="3" s="1"/>
  <c r="I136" i="3"/>
  <c r="K136" i="3" s="1"/>
  <c r="L136" i="3"/>
  <c r="I137" i="3"/>
  <c r="K137" i="3" s="1"/>
  <c r="L137" i="3"/>
  <c r="N137" i="3" s="1"/>
  <c r="N135" i="3" s="1"/>
  <c r="I140" i="3"/>
  <c r="L140" i="3"/>
  <c r="N140" i="3" s="1"/>
  <c r="N139" i="3" s="1"/>
  <c r="N138" i="3" s="1"/>
  <c r="I145" i="3"/>
  <c r="L145" i="3"/>
  <c r="N145" i="3" s="1"/>
  <c r="N144" i="3" s="1"/>
  <c r="N143" i="3" s="1"/>
  <c r="N142" i="3" s="1"/>
  <c r="I149" i="3"/>
  <c r="L149" i="3"/>
  <c r="N149" i="3" s="1"/>
  <c r="N148" i="3" s="1"/>
  <c r="N147" i="3" s="1"/>
  <c r="N146" i="3" s="1"/>
  <c r="I153" i="3"/>
  <c r="L153" i="3"/>
  <c r="N153" i="3" s="1"/>
  <c r="N152" i="3" s="1"/>
  <c r="N151" i="3" s="1"/>
  <c r="N150" i="3" s="1"/>
  <c r="I157" i="3"/>
  <c r="L157" i="3"/>
  <c r="N157" i="3" s="1"/>
  <c r="N156" i="3" s="1"/>
  <c r="N155" i="3" s="1"/>
  <c r="I160" i="3"/>
  <c r="L160" i="3"/>
  <c r="N160" i="3" s="1"/>
  <c r="I169" i="3"/>
  <c r="L169" i="3"/>
  <c r="N169" i="3" s="1"/>
  <c r="N168" i="3" s="1"/>
  <c r="N167" i="3" s="1"/>
  <c r="I181" i="3"/>
  <c r="L181" i="3"/>
  <c r="N181" i="3" s="1"/>
  <c r="N180" i="3" s="1"/>
  <c r="N179" i="3" s="1"/>
  <c r="I186" i="3"/>
  <c r="L186" i="3"/>
  <c r="N186" i="3" s="1"/>
  <c r="N185" i="3" s="1"/>
  <c r="N184" i="3" s="1"/>
  <c r="I189" i="3"/>
  <c r="L189" i="3"/>
  <c r="N189" i="3" s="1"/>
  <c r="I195" i="3"/>
  <c r="L195" i="3"/>
  <c r="I196" i="3"/>
  <c r="L196" i="3"/>
  <c r="I199" i="3"/>
  <c r="I198" i="3" s="1"/>
  <c r="I197" i="3" s="1"/>
  <c r="K197" i="3" s="1"/>
  <c r="K196" i="3" s="1"/>
  <c r="K195" i="3" s="1"/>
  <c r="L199" i="3"/>
  <c r="I202" i="3"/>
  <c r="L202" i="3"/>
  <c r="I207" i="3"/>
  <c r="L207" i="3"/>
  <c r="N207" i="3" s="1"/>
  <c r="N205" i="3" s="1"/>
  <c r="N204" i="3" s="1"/>
  <c r="N203" i="3" s="1"/>
  <c r="I213" i="3"/>
  <c r="L213" i="3"/>
  <c r="N213" i="3" s="1"/>
  <c r="I251" i="3"/>
  <c r="K251" i="3" s="1"/>
  <c r="K250" i="3" s="1"/>
  <c r="K249" i="3" s="1"/>
  <c r="L251" i="3"/>
  <c r="I256" i="3"/>
  <c r="L256" i="3"/>
  <c r="I258" i="3"/>
  <c r="L260" i="3"/>
  <c r="N260" i="3" s="1"/>
  <c r="L264" i="3"/>
  <c r="N264" i="3" s="1"/>
  <c r="L265" i="3"/>
  <c r="N265" i="3" s="1"/>
  <c r="L269" i="3"/>
  <c r="N269" i="3" s="1"/>
  <c r="L270" i="3"/>
  <c r="N270" i="3" s="1"/>
  <c r="L273" i="3"/>
  <c r="N273" i="3" s="1"/>
  <c r="L274" i="3"/>
  <c r="N274" i="3" s="1"/>
  <c r="I277" i="3"/>
  <c r="I276" i="3" s="1"/>
  <c r="I275" i="3" s="1"/>
  <c r="K275" i="3" s="1"/>
  <c r="K261" i="3" s="1"/>
  <c r="L277" i="3"/>
  <c r="I278" i="3"/>
  <c r="L280" i="3"/>
  <c r="N280" i="3" s="1"/>
  <c r="N279" i="3" s="1"/>
  <c r="N278" i="3" s="1"/>
  <c r="L283" i="3"/>
  <c r="N283" i="3" s="1"/>
  <c r="N282" i="3" s="1"/>
  <c r="N281" i="3" s="1"/>
  <c r="L286" i="3"/>
  <c r="N286" i="3" s="1"/>
  <c r="L287" i="3"/>
  <c r="N287" i="3" s="1"/>
  <c r="L290" i="3"/>
  <c r="N290" i="3" s="1"/>
  <c r="L291" i="3"/>
  <c r="N291" i="3" s="1"/>
  <c r="L294" i="3"/>
  <c r="N294" i="3" s="1"/>
  <c r="L295" i="3"/>
  <c r="N295" i="3" s="1"/>
  <c r="N298" i="3"/>
  <c r="I305" i="3"/>
  <c r="L305" i="3"/>
  <c r="N305" i="3" s="1"/>
  <c r="N304" i="3" s="1"/>
  <c r="N303" i="3" s="1"/>
  <c r="I308" i="3"/>
  <c r="L308" i="3"/>
  <c r="N308" i="3" s="1"/>
  <c r="N307" i="3" s="1"/>
  <c r="N306" i="3" s="1"/>
  <c r="I311" i="3"/>
  <c r="L311" i="3"/>
  <c r="N311" i="3" s="1"/>
  <c r="N310" i="3" s="1"/>
  <c r="N309" i="3" s="1"/>
  <c r="L315" i="3"/>
  <c r="N315" i="3" s="1"/>
  <c r="N314" i="3" s="1"/>
  <c r="L319" i="3"/>
  <c r="L321" i="3"/>
  <c r="N321" i="3" s="1"/>
  <c r="N320" i="3" s="1"/>
  <c r="L323" i="3"/>
  <c r="N323" i="3" s="1"/>
  <c r="N322" i="3" s="1"/>
  <c r="I326" i="3"/>
  <c r="K326" i="3" s="1"/>
  <c r="L326" i="3"/>
  <c r="N326" i="3" s="1"/>
  <c r="I327" i="3"/>
  <c r="K327" i="3" s="1"/>
  <c r="L327" i="3"/>
  <c r="N327" i="3" s="1"/>
  <c r="I331" i="3"/>
  <c r="L331" i="3"/>
  <c r="N331" i="3" s="1"/>
  <c r="N330" i="3" s="1"/>
  <c r="I333" i="3"/>
  <c r="L333" i="3"/>
  <c r="N333" i="3" s="1"/>
  <c r="N332" i="3" s="1"/>
  <c r="I336" i="3"/>
  <c r="L336" i="3"/>
  <c r="N336" i="3" s="1"/>
  <c r="N335" i="3" s="1"/>
  <c r="I338" i="3"/>
  <c r="L338" i="3"/>
  <c r="N338" i="3" s="1"/>
  <c r="N337" i="3" s="1"/>
  <c r="I340" i="3"/>
  <c r="K340" i="3" s="1"/>
  <c r="L340" i="3"/>
  <c r="N340" i="3" s="1"/>
  <c r="I342" i="3"/>
  <c r="K342" i="3" s="1"/>
  <c r="L342" i="3"/>
  <c r="N342" i="3" s="1"/>
  <c r="I345" i="3"/>
  <c r="L345" i="3"/>
  <c r="I355" i="3"/>
  <c r="L355" i="3"/>
  <c r="N355" i="3" s="1"/>
  <c r="N354" i="3" s="1"/>
  <c r="N353" i="3" s="1"/>
  <c r="I358" i="3"/>
  <c r="L358" i="3"/>
  <c r="N358" i="3" s="1"/>
  <c r="N357" i="3" s="1"/>
  <c r="N356" i="3" s="1"/>
  <c r="I361" i="3"/>
  <c r="L361" i="3"/>
  <c r="N361" i="3" s="1"/>
  <c r="I364" i="3"/>
  <c r="L364" i="3"/>
  <c r="N364" i="3" s="1"/>
  <c r="I376" i="3"/>
  <c r="L376" i="3"/>
  <c r="N376" i="3" s="1"/>
  <c r="N375" i="3" s="1"/>
  <c r="N374" i="3" s="1"/>
  <c r="I379" i="3"/>
  <c r="L379" i="3"/>
  <c r="N379" i="3" s="1"/>
  <c r="N378" i="3" s="1"/>
  <c r="N377" i="3" s="1"/>
  <c r="I386" i="3"/>
  <c r="L386" i="3"/>
  <c r="N386" i="3" s="1"/>
  <c r="N385" i="3" s="1"/>
  <c r="N384" i="3" s="1"/>
  <c r="I389" i="3"/>
  <c r="L389" i="3"/>
  <c r="N389" i="3" s="1"/>
  <c r="N388" i="3" s="1"/>
  <c r="N387" i="3" s="1"/>
  <c r="I393" i="3"/>
  <c r="L393" i="3"/>
  <c r="N393" i="3" s="1"/>
  <c r="N392" i="3" s="1"/>
  <c r="I395" i="3"/>
  <c r="L395" i="3"/>
  <c r="N395" i="3" s="1"/>
  <c r="N394" i="3" s="1"/>
  <c r="I397" i="3"/>
  <c r="L397" i="3"/>
  <c r="N397" i="3" s="1"/>
  <c r="N396" i="3" s="1"/>
  <c r="I400" i="3"/>
  <c r="L400" i="3"/>
  <c r="N400" i="3" s="1"/>
  <c r="N399" i="3" s="1"/>
  <c r="I402" i="3"/>
  <c r="L402" i="3"/>
  <c r="N402" i="3" s="1"/>
  <c r="N401" i="3" s="1"/>
  <c r="I407" i="3"/>
  <c r="L407" i="3"/>
  <c r="N407" i="3" s="1"/>
  <c r="N406" i="3" s="1"/>
  <c r="N405" i="3" s="1"/>
  <c r="N404" i="3" s="1"/>
  <c r="I411" i="3"/>
  <c r="L411" i="3"/>
  <c r="N411" i="3" s="1"/>
  <c r="N410" i="3" s="1"/>
  <c r="N409" i="3" s="1"/>
  <c r="I418" i="3"/>
  <c r="K418" i="3" s="1"/>
  <c r="L418" i="3"/>
  <c r="I419" i="3"/>
  <c r="K419" i="3" s="1"/>
  <c r="L419" i="3"/>
  <c r="I422" i="3"/>
  <c r="I421" i="3" s="1"/>
  <c r="I420" i="3" s="1"/>
  <c r="L422" i="3"/>
  <c r="N422" i="3" s="1"/>
  <c r="N421" i="3" s="1"/>
  <c r="N420" i="3" s="1"/>
  <c r="I425" i="3"/>
  <c r="L425" i="3"/>
  <c r="N425" i="3" s="1"/>
  <c r="N424" i="3" s="1"/>
  <c r="N423" i="3" s="1"/>
  <c r="I430" i="3"/>
  <c r="L430" i="3"/>
  <c r="N430" i="3" s="1"/>
  <c r="N429" i="3" s="1"/>
  <c r="N428" i="3" s="1"/>
  <c r="N427" i="3" s="1"/>
  <c r="N426" i="3" s="1"/>
  <c r="I438" i="3"/>
  <c r="L438" i="3"/>
  <c r="I440" i="3"/>
  <c r="L440" i="3"/>
  <c r="N440" i="3" s="1"/>
  <c r="N439" i="3" s="1"/>
  <c r="I443" i="3"/>
  <c r="L443" i="3"/>
  <c r="N443" i="3" s="1"/>
  <c r="N442" i="3" s="1"/>
  <c r="N441" i="3" s="1"/>
  <c r="I452" i="3"/>
  <c r="L452" i="3"/>
  <c r="N452" i="3" s="1"/>
  <c r="N451" i="3" s="1"/>
  <c r="N450" i="3" s="1"/>
  <c r="N449" i="3" s="1"/>
  <c r="I456" i="3"/>
  <c r="L456" i="3"/>
  <c r="N456"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K91" i="2"/>
  <c r="N91" i="2"/>
  <c r="P91" i="2" s="1"/>
  <c r="P90" i="2" s="1"/>
  <c r="K93" i="2"/>
  <c r="N93" i="2"/>
  <c r="P93" i="2" s="1"/>
  <c r="P92" i="2" s="1"/>
  <c r="K95" i="2"/>
  <c r="M95" i="2" s="1"/>
  <c r="N95" i="2"/>
  <c r="P95" i="2" s="1"/>
  <c r="K96" i="2"/>
  <c r="M96" i="2" s="1"/>
  <c r="N96" i="2"/>
  <c r="P96" i="2" s="1"/>
  <c r="K99" i="2"/>
  <c r="N99" i="2"/>
  <c r="P99" i="2" s="1"/>
  <c r="P98" i="2" s="1"/>
  <c r="P97" i="2" s="1"/>
  <c r="K102" i="2"/>
  <c r="N102" i="2"/>
  <c r="P102" i="2" s="1"/>
  <c r="P101" i="2" s="1"/>
  <c r="P100" i="2" s="1"/>
  <c r="K105" i="2"/>
  <c r="N105" i="2"/>
  <c r="P105" i="2" s="1"/>
  <c r="P104" i="2" s="1"/>
  <c r="P103" i="2" s="1"/>
  <c r="K108" i="2"/>
  <c r="N108" i="2"/>
  <c r="P108" i="2" s="1"/>
  <c r="P107" i="2" s="1"/>
  <c r="P106" i="2" s="1"/>
  <c r="K111" i="2"/>
  <c r="N111" i="2"/>
  <c r="P111" i="2" s="1"/>
  <c r="P110" i="2" s="1"/>
  <c r="K113" i="2"/>
  <c r="N113" i="2"/>
  <c r="P113" i="2" s="1"/>
  <c r="P112" i="2" s="1"/>
  <c r="K116" i="2"/>
  <c r="N116" i="2"/>
  <c r="P116" i="2" s="1"/>
  <c r="P115" i="2" s="1"/>
  <c r="P114" i="2" s="1"/>
  <c r="K119" i="2"/>
  <c r="N119" i="2"/>
  <c r="P119" i="2" s="1"/>
  <c r="P118" i="2" s="1"/>
  <c r="P117" i="2" s="1"/>
  <c r="K122" i="2"/>
  <c r="N122" i="2"/>
  <c r="P122" i="2" s="1"/>
  <c r="P121" i="2" s="1"/>
  <c r="P120" i="2" s="1"/>
  <c r="K124" i="2"/>
  <c r="K123" i="2" s="1"/>
  <c r="K129" i="2"/>
  <c r="N129" i="2"/>
  <c r="P129" i="2" s="1"/>
  <c r="P128" i="2" s="1"/>
  <c r="P127" i="2" s="1"/>
  <c r="K132" i="2"/>
  <c r="M132" i="2" s="1"/>
  <c r="N132" i="2"/>
  <c r="P132" i="2" s="1"/>
  <c r="K133" i="2"/>
  <c r="M133" i="2" s="1"/>
  <c r="N133" i="2"/>
  <c r="P133" i="2" s="1"/>
  <c r="K136" i="2"/>
  <c r="N136" i="2"/>
  <c r="P136" i="2" s="1"/>
  <c r="P135" i="2" s="1"/>
  <c r="P134" i="2" s="1"/>
  <c r="K138" i="2"/>
  <c r="K137" i="2" s="1"/>
  <c r="K144" i="2"/>
  <c r="N144" i="2"/>
  <c r="P144" i="2" s="1"/>
  <c r="K147" i="2"/>
  <c r="K145" i="2" s="1"/>
  <c r="N147" i="2"/>
  <c r="K150" i="2"/>
  <c r="N150" i="2"/>
  <c r="P150" i="2" s="1"/>
  <c r="P149" i="2" s="1"/>
  <c r="P148" i="2" s="1"/>
  <c r="K153" i="2"/>
  <c r="N153" i="2"/>
  <c r="P153" i="2" s="1"/>
  <c r="P152" i="2" s="1"/>
  <c r="P151" i="2" s="1"/>
  <c r="K156" i="2"/>
  <c r="N156" i="2"/>
  <c r="P156" i="2" s="1"/>
  <c r="P155" i="2" s="1"/>
  <c r="P154" i="2" s="1"/>
  <c r="K159" i="2"/>
  <c r="N159" i="2"/>
  <c r="P159" i="2" s="1"/>
  <c r="P158" i="2" s="1"/>
  <c r="P157" i="2" s="1"/>
  <c r="K188" i="2"/>
  <c r="K187" i="2" s="1"/>
  <c r="K186" i="2" s="1"/>
  <c r="K185" i="2" s="1"/>
  <c r="K204" i="2"/>
  <c r="N204" i="2"/>
  <c r="P204" i="2" s="1"/>
  <c r="P203" i="2" s="1"/>
  <c r="K206" i="2"/>
  <c r="N206" i="2"/>
  <c r="P206" i="2" s="1"/>
  <c r="P205" i="2" s="1"/>
  <c r="K209" i="2"/>
  <c r="M209" i="2" s="1"/>
  <c r="M208" i="2" s="1"/>
  <c r="M207" i="2" s="1"/>
  <c r="N209" i="2"/>
  <c r="K213" i="2"/>
  <c r="N213" i="2"/>
  <c r="P213" i="2" s="1"/>
  <c r="P212" i="2" s="1"/>
  <c r="P211" i="2" s="1"/>
  <c r="K216" i="2"/>
  <c r="M216" i="2" s="1"/>
  <c r="N216" i="2"/>
  <c r="P216" i="2" s="1"/>
  <c r="K217" i="2"/>
  <c r="M217" i="2" s="1"/>
  <c r="N217" i="2"/>
  <c r="P217" i="2" s="1"/>
  <c r="K221" i="2"/>
  <c r="M221" i="2" s="1"/>
  <c r="N221" i="2"/>
  <c r="P221" i="2" s="1"/>
  <c r="K222" i="2"/>
  <c r="M222" i="2" s="1"/>
  <c r="N222" i="2"/>
  <c r="P222" i="2" s="1"/>
  <c r="K225" i="2"/>
  <c r="M225" i="2" s="1"/>
  <c r="M224" i="2" s="1"/>
  <c r="M223" i="2" s="1"/>
  <c r="N225" i="2"/>
  <c r="K229" i="2"/>
  <c r="M229" i="2" s="1"/>
  <c r="N229" i="2"/>
  <c r="P229" i="2" s="1"/>
  <c r="K230" i="2"/>
  <c r="M230" i="2" s="1"/>
  <c r="N230" i="2"/>
  <c r="P230" i="2" s="1"/>
  <c r="K233" i="2"/>
  <c r="N233" i="2"/>
  <c r="P233" i="2" s="1"/>
  <c r="P232" i="2" s="1"/>
  <c r="P231" i="2" s="1"/>
  <c r="K236" i="2"/>
  <c r="N236" i="2"/>
  <c r="P236" i="2" s="1"/>
  <c r="P235" i="2" s="1"/>
  <c r="P234" i="2" s="1"/>
  <c r="K239" i="2"/>
  <c r="N239" i="2"/>
  <c r="P239" i="2" s="1"/>
  <c r="P238" i="2" s="1"/>
  <c r="K241" i="2"/>
  <c r="N241" i="2"/>
  <c r="P241" i="2" s="1"/>
  <c r="P240" i="2" s="1"/>
  <c r="K243" i="2"/>
  <c r="N243" i="2"/>
  <c r="P243" i="2" s="1"/>
  <c r="P242" i="2" s="1"/>
  <c r="K245" i="2"/>
  <c r="M245" i="2" s="1"/>
  <c r="M244" i="2" s="1"/>
  <c r="N245" i="2"/>
  <c r="P245" i="2" s="1"/>
  <c r="P244" i="2" s="1"/>
  <c r="K248" i="2"/>
  <c r="N248" i="2"/>
  <c r="P248" i="2" s="1"/>
  <c r="P247" i="2" s="1"/>
  <c r="P246" i="2" s="1"/>
  <c r="K251" i="2"/>
  <c r="M251" i="2" s="1"/>
  <c r="N251" i="2"/>
  <c r="P251" i="2" s="1"/>
  <c r="K252" i="2"/>
  <c r="M252" i="2" s="1"/>
  <c r="N252" i="2"/>
  <c r="P252" i="2" s="1"/>
  <c r="K255" i="2"/>
  <c r="M255" i="2" s="1"/>
  <c r="M254" i="2" s="1"/>
  <c r="M253" i="2" s="1"/>
  <c r="N255" i="2"/>
  <c r="P255" i="2" s="1"/>
  <c r="P254" i="2" s="1"/>
  <c r="P253" i="2" s="1"/>
  <c r="K258" i="2"/>
  <c r="M258" i="2" s="1"/>
  <c r="N258" i="2"/>
  <c r="P258" i="2" s="1"/>
  <c r="K259" i="2"/>
  <c r="M259" i="2" s="1"/>
  <c r="N259" i="2"/>
  <c r="P259" i="2" s="1"/>
  <c r="K262" i="2"/>
  <c r="N262" i="2"/>
  <c r="P262" i="2" s="1"/>
  <c r="K265" i="2"/>
  <c r="N265" i="2"/>
  <c r="P265" i="2" s="1"/>
  <c r="K268" i="2"/>
  <c r="M268" i="2" s="1"/>
  <c r="N268" i="2"/>
  <c r="P268" i="2" s="1"/>
  <c r="K269" i="2"/>
  <c r="M269" i="2" s="1"/>
  <c r="N269" i="2"/>
  <c r="P269" i="2" s="1"/>
  <c r="K272" i="2"/>
  <c r="M272" i="2" s="1"/>
  <c r="N272" i="2"/>
  <c r="P272" i="2" s="1"/>
  <c r="K273" i="2"/>
  <c r="M273" i="2" s="1"/>
  <c r="N273" i="2"/>
  <c r="P273" i="2" s="1"/>
  <c r="K276" i="2"/>
  <c r="N276" i="2"/>
  <c r="P276" i="2" s="1"/>
  <c r="P275" i="2" s="1"/>
  <c r="P274" i="2" s="1"/>
  <c r="K291" i="2"/>
  <c r="N291" i="2"/>
  <c r="P291" i="2" s="1"/>
  <c r="P290" i="2" s="1"/>
  <c r="P289" i="2" s="1"/>
  <c r="K295" i="2"/>
  <c r="N295" i="2"/>
  <c r="P295" i="2" s="1"/>
  <c r="P294" i="2" s="1"/>
  <c r="K301" i="2"/>
  <c r="N301" i="2"/>
  <c r="P301" i="2" s="1"/>
  <c r="P300" i="2" s="1"/>
  <c r="P299" i="2" s="1"/>
  <c r="K304" i="2"/>
  <c r="N304" i="2"/>
  <c r="P304" i="2" s="1"/>
  <c r="P303" i="2" s="1"/>
  <c r="P302" i="2" s="1"/>
  <c r="K307" i="2"/>
  <c r="N307" i="2"/>
  <c r="P307" i="2" s="1"/>
  <c r="P306" i="2" s="1"/>
  <c r="P305" i="2" s="1"/>
  <c r="K310" i="2"/>
  <c r="N310" i="2"/>
  <c r="P310" i="2" s="1"/>
  <c r="P309" i="2" s="1"/>
  <c r="K312" i="2"/>
  <c r="N312" i="2"/>
  <c r="P312" i="2" s="1"/>
  <c r="P311" i="2" s="1"/>
  <c r="K314" i="2"/>
  <c r="N314" i="2"/>
  <c r="P314" i="2" s="1"/>
  <c r="P313" i="2" s="1"/>
  <c r="K323" i="2"/>
  <c r="N323" i="2"/>
  <c r="P323" i="2" s="1"/>
  <c r="P322" i="2" s="1"/>
  <c r="P321" i="2" s="1"/>
  <c r="K326" i="2"/>
  <c r="N326" i="2"/>
  <c r="P326" i="2" s="1"/>
  <c r="P325" i="2" s="1"/>
  <c r="P324" i="2" s="1"/>
  <c r="K329" i="2"/>
  <c r="N329" i="2"/>
  <c r="P329" i="2" s="1"/>
  <c r="P328" i="2" s="1"/>
  <c r="P327" i="2" s="1"/>
  <c r="K346" i="2"/>
  <c r="N346" i="2"/>
  <c r="P346" i="2" s="1"/>
  <c r="P345" i="2" s="1"/>
  <c r="K348" i="2"/>
  <c r="N348" i="2"/>
  <c r="P348" i="2" s="1"/>
  <c r="P347" i="2" s="1"/>
  <c r="K354" i="2"/>
  <c r="M354" i="2" s="1"/>
  <c r="M353" i="2" s="1"/>
  <c r="N354" i="2"/>
  <c r="P354" i="2" s="1"/>
  <c r="P353" i="2" s="1"/>
  <c r="K356" i="2"/>
  <c r="N356" i="2"/>
  <c r="P356" i="2" s="1"/>
  <c r="P355" i="2" s="1"/>
  <c r="K359" i="2"/>
  <c r="K365" i="2"/>
  <c r="M365" i="2" s="1"/>
  <c r="M364" i="2" s="1"/>
  <c r="N365" i="2"/>
  <c r="P365" i="2" s="1"/>
  <c r="P364" i="2" s="1"/>
  <c r="K367" i="2"/>
  <c r="N367" i="2"/>
  <c r="P367" i="2" s="1"/>
  <c r="P366" i="2" s="1"/>
  <c r="K369" i="2"/>
  <c r="N369" i="2"/>
  <c r="P369" i="2" s="1"/>
  <c r="P368" i="2" s="1"/>
  <c r="K376" i="2"/>
  <c r="N376" i="2"/>
  <c r="P376" i="2" s="1"/>
  <c r="P375" i="2" s="1"/>
  <c r="P374" i="2" s="1"/>
  <c r="K383" i="2"/>
  <c r="K382" i="2" s="1"/>
  <c r="K381" i="2" s="1"/>
  <c r="N383" i="2"/>
  <c r="K390" i="2"/>
  <c r="N390" i="2"/>
  <c r="P390" i="2" s="1"/>
  <c r="P389" i="2" s="1"/>
  <c r="P388" i="2" s="1"/>
  <c r="K399" i="2"/>
  <c r="N399" i="2"/>
  <c r="P399" i="2" s="1"/>
  <c r="P398" i="2" s="1"/>
  <c r="P395" i="2" s="1"/>
  <c r="K405" i="2"/>
  <c r="N405" i="2"/>
  <c r="P405" i="2" s="1"/>
  <c r="P404" i="2" s="1"/>
  <c r="P403" i="2" s="1"/>
  <c r="K410" i="2"/>
  <c r="K408" i="2" s="1"/>
  <c r="K407" i="2" s="1"/>
  <c r="K406" i="2" s="1"/>
  <c r="N410" i="2"/>
  <c r="K430" i="2"/>
  <c r="N430" i="2"/>
  <c r="P430" i="2" s="1"/>
  <c r="P429" i="2" s="1"/>
  <c r="P428" i="2" s="1"/>
  <c r="K433" i="2"/>
  <c r="N433" i="2"/>
  <c r="P433" i="2" s="1"/>
  <c r="P432" i="2" s="1"/>
  <c r="K435" i="2"/>
  <c r="N435" i="2"/>
  <c r="P435" i="2" s="1"/>
  <c r="P434" i="2" s="1"/>
  <c r="K437" i="2"/>
  <c r="N437" i="2"/>
  <c r="P437" i="2" s="1"/>
  <c r="P436" i="2" s="1"/>
  <c r="K441" i="2"/>
  <c r="N441" i="2"/>
  <c r="P441" i="2" s="1"/>
  <c r="P440" i="2" s="1"/>
  <c r="P439" i="2" s="1"/>
  <c r="K444" i="2"/>
  <c r="N444" i="2"/>
  <c r="P444" i="2" s="1"/>
  <c r="P443" i="2" s="1"/>
  <c r="K446" i="2"/>
  <c r="N446" i="2"/>
  <c r="P446" i="2" s="1"/>
  <c r="P445" i="2" s="1"/>
  <c r="K449" i="2"/>
  <c r="N449" i="2"/>
  <c r="P449" i="2" s="1"/>
  <c r="P448" i="2" s="1"/>
  <c r="P447" i="2" s="1"/>
  <c r="I339" i="3"/>
  <c r="L339" i="3"/>
  <c r="I341" i="3"/>
  <c r="L341" i="3"/>
  <c r="M123" i="1"/>
  <c r="M125" i="1"/>
  <c r="M127" i="1"/>
  <c r="M131" i="1"/>
  <c r="O131" i="1" s="1"/>
  <c r="M140" i="1"/>
  <c r="O140" i="1" s="1"/>
  <c r="M144" i="1"/>
  <c r="O144" i="1" s="1"/>
  <c r="M234" i="1"/>
  <c r="O234" i="1" s="1"/>
  <c r="M237" i="1"/>
  <c r="M239" i="1"/>
  <c r="K55" i="2"/>
  <c r="M241" i="1"/>
  <c r="M244" i="1"/>
  <c r="O244" i="1" s="1"/>
  <c r="M269" i="1"/>
  <c r="O269" i="1" s="1"/>
  <c r="M273" i="1"/>
  <c r="M272" i="1" s="1"/>
  <c r="M278" i="1"/>
  <c r="O278" i="1" s="1"/>
  <c r="M281" i="1"/>
  <c r="O281" i="1" s="1"/>
  <c r="M284" i="1"/>
  <c r="M283" i="1" s="1"/>
  <c r="O283" i="1" s="1"/>
  <c r="M289" i="1"/>
  <c r="O289" i="1" s="1"/>
  <c r="M292" i="1"/>
  <c r="O292" i="1" s="1"/>
  <c r="M297" i="1"/>
  <c r="O297" i="1" s="1"/>
  <c r="M302" i="1"/>
  <c r="M304" i="1"/>
  <c r="M306" i="1"/>
  <c r="M310" i="1"/>
  <c r="O310" i="1" s="1"/>
  <c r="M315" i="1"/>
  <c r="O315" i="1" s="1"/>
  <c r="M319" i="1"/>
  <c r="O319" i="1" s="1"/>
  <c r="M323" i="1"/>
  <c r="O323" i="1" s="1"/>
  <c r="M326" i="1"/>
  <c r="O326" i="1" s="1"/>
  <c r="M331" i="1"/>
  <c r="M335" i="1"/>
  <c r="O335" i="1" s="1"/>
  <c r="M347" i="1"/>
  <c r="O347" i="1" s="1"/>
  <c r="M352" i="1"/>
  <c r="O352" i="1" s="1"/>
  <c r="M355" i="1"/>
  <c r="O355" i="1" s="1"/>
  <c r="M369" i="1"/>
  <c r="M373" i="1"/>
  <c r="O373" i="1" s="1"/>
  <c r="M376" i="1"/>
  <c r="M375" i="1" s="1"/>
  <c r="M426" i="1"/>
  <c r="M430" i="1"/>
  <c r="M437" i="1"/>
  <c r="M441" i="1"/>
  <c r="M445" i="1"/>
  <c r="M444" i="1" s="1"/>
  <c r="M443" i="1" s="1"/>
  <c r="M446" i="1"/>
  <c r="M451" i="1"/>
  <c r="M457" i="1"/>
  <c r="M461" i="1"/>
  <c r="M463" i="1"/>
  <c r="M465" i="1"/>
  <c r="M471" i="1"/>
  <c r="M474" i="1"/>
  <c r="M476" i="1"/>
  <c r="M479" i="1"/>
  <c r="I261" i="3" l="1"/>
  <c r="N293" i="3"/>
  <c r="N292" i="3" s="1"/>
  <c r="N285" i="3"/>
  <c r="N284" i="3" s="1"/>
  <c r="J28" i="1"/>
  <c r="J349" i="1"/>
  <c r="L349" i="1" s="1"/>
  <c r="J196" i="1"/>
  <c r="L196" i="1" s="1"/>
  <c r="J165" i="1"/>
  <c r="L165" i="1" s="1"/>
  <c r="K417" i="3"/>
  <c r="K416" i="3" s="1"/>
  <c r="K415" i="3" s="1"/>
  <c r="K135" i="3"/>
  <c r="P394" i="2"/>
  <c r="P393" i="2" s="1"/>
  <c r="P392" i="2" s="1"/>
  <c r="P391" i="2" s="1"/>
  <c r="P352" i="2"/>
  <c r="P351" i="2" s="1"/>
  <c r="P350" i="2" s="1"/>
  <c r="P349" i="2" s="1"/>
  <c r="P250" i="2"/>
  <c r="P249" i="2" s="1"/>
  <c r="P228" i="2"/>
  <c r="P227" i="2" s="1"/>
  <c r="P215" i="2"/>
  <c r="P214" i="2" s="1"/>
  <c r="P202" i="2"/>
  <c r="P131" i="2"/>
  <c r="P130" i="2" s="1"/>
  <c r="P126" i="2" s="1"/>
  <c r="M94" i="2"/>
  <c r="J120" i="1"/>
  <c r="L120" i="1" s="1"/>
  <c r="M131" i="2"/>
  <c r="M130" i="2" s="1"/>
  <c r="P94" i="2"/>
  <c r="P363" i="2"/>
  <c r="P362" i="2" s="1"/>
  <c r="P361" i="2" s="1"/>
  <c r="P360" i="2" s="1"/>
  <c r="M271" i="2"/>
  <c r="M270" i="2" s="1"/>
  <c r="M267" i="2"/>
  <c r="M266" i="2" s="1"/>
  <c r="M257" i="2"/>
  <c r="M256" i="2" s="1"/>
  <c r="M220" i="2"/>
  <c r="M219" i="2" s="1"/>
  <c r="M328" i="1"/>
  <c r="O328" i="1" s="1"/>
  <c r="O331" i="1"/>
  <c r="K445" i="2"/>
  <c r="M446" i="2"/>
  <c r="M445" i="2" s="1"/>
  <c r="K434" i="2"/>
  <c r="M435" i="2"/>
  <c r="M434" i="2" s="1"/>
  <c r="K404" i="2"/>
  <c r="K403" i="2" s="1"/>
  <c r="M405" i="2"/>
  <c r="M404" i="2" s="1"/>
  <c r="M403" i="2" s="1"/>
  <c r="K375" i="2"/>
  <c r="K374" i="2" s="1"/>
  <c r="K372" i="2" s="1"/>
  <c r="K371" i="2" s="1"/>
  <c r="K370" i="2" s="1"/>
  <c r="M376" i="2"/>
  <c r="M375" i="2" s="1"/>
  <c r="M374" i="2" s="1"/>
  <c r="K57" i="2"/>
  <c r="K56" i="2" s="1"/>
  <c r="M58" i="2"/>
  <c r="M57" i="2" s="1"/>
  <c r="M56" i="2" s="1"/>
  <c r="K30" i="2"/>
  <c r="K29" i="2" s="1"/>
  <c r="M31" i="2"/>
  <c r="M30" i="2" s="1"/>
  <c r="M29" i="2" s="1"/>
  <c r="M29" i="1"/>
  <c r="O29" i="1" s="1"/>
  <c r="O34" i="1"/>
  <c r="K448" i="2"/>
  <c r="K447" i="2" s="1"/>
  <c r="M449" i="2"/>
  <c r="M448" i="2" s="1"/>
  <c r="M447" i="2" s="1"/>
  <c r="K443" i="2"/>
  <c r="M444" i="2"/>
  <c r="M443" i="2" s="1"/>
  <c r="M442" i="2" s="1"/>
  <c r="K436" i="2"/>
  <c r="M437" i="2"/>
  <c r="M436" i="2" s="1"/>
  <c r="K432" i="2"/>
  <c r="M433" i="2"/>
  <c r="M432" i="2" s="1"/>
  <c r="K398" i="2"/>
  <c r="K395" i="2" s="1"/>
  <c r="K394" i="2" s="1"/>
  <c r="K393" i="2" s="1"/>
  <c r="K392" i="2" s="1"/>
  <c r="M399" i="2"/>
  <c r="M398" i="2" s="1"/>
  <c r="M395" i="2" s="1"/>
  <c r="K368" i="2"/>
  <c r="M369" i="2"/>
  <c r="M368" i="2" s="1"/>
  <c r="P344" i="2"/>
  <c r="P343" i="2" s="1"/>
  <c r="P342" i="2" s="1"/>
  <c r="P341" i="2" s="1"/>
  <c r="P308" i="2"/>
  <c r="P298" i="2" s="1"/>
  <c r="P297" i="2" s="1"/>
  <c r="P296" i="2" s="1"/>
  <c r="P293" i="2"/>
  <c r="P292" i="2"/>
  <c r="P288" i="2" s="1"/>
  <c r="P287" i="2" s="1"/>
  <c r="P286" i="2" s="1"/>
  <c r="P285" i="2" s="1"/>
  <c r="P271" i="2"/>
  <c r="P270" i="2" s="1"/>
  <c r="P267" i="2"/>
  <c r="P266" i="2" s="1"/>
  <c r="P257" i="2"/>
  <c r="P256" i="2" s="1"/>
  <c r="P237" i="2"/>
  <c r="P220" i="2"/>
  <c r="P219" i="2" s="1"/>
  <c r="K155" i="2"/>
  <c r="K154" i="2" s="1"/>
  <c r="M156" i="2"/>
  <c r="M155" i="2" s="1"/>
  <c r="M154" i="2" s="1"/>
  <c r="K149" i="2"/>
  <c r="K148" i="2" s="1"/>
  <c r="M150" i="2"/>
  <c r="M149" i="2" s="1"/>
  <c r="M148" i="2" s="1"/>
  <c r="K142" i="2"/>
  <c r="M144" i="2"/>
  <c r="K121" i="2"/>
  <c r="K120" i="2" s="1"/>
  <c r="M122" i="2"/>
  <c r="M121" i="2" s="1"/>
  <c r="M120" i="2" s="1"/>
  <c r="K115" i="2"/>
  <c r="K114" i="2" s="1"/>
  <c r="M116" i="2"/>
  <c r="M115" i="2" s="1"/>
  <c r="M114" i="2" s="1"/>
  <c r="K110" i="2"/>
  <c r="M111" i="2"/>
  <c r="M110" i="2" s="1"/>
  <c r="K104" i="2"/>
  <c r="K103" i="2" s="1"/>
  <c r="M105" i="2"/>
  <c r="M104" i="2" s="1"/>
  <c r="M103" i="2" s="1"/>
  <c r="K98" i="2"/>
  <c r="K97" i="2" s="1"/>
  <c r="M99" i="2"/>
  <c r="M98" i="2" s="1"/>
  <c r="M97" i="2" s="1"/>
  <c r="K90" i="2"/>
  <c r="M91" i="2"/>
  <c r="M90" i="2" s="1"/>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31" i="1"/>
  <c r="L231" i="1" s="1"/>
  <c r="K158" i="2"/>
  <c r="K157" i="2" s="1"/>
  <c r="M159" i="2"/>
  <c r="M158" i="2" s="1"/>
  <c r="M157" i="2" s="1"/>
  <c r="K112" i="2"/>
  <c r="M113" i="2"/>
  <c r="M112" i="2" s="1"/>
  <c r="K101" i="2"/>
  <c r="K100" i="2" s="1"/>
  <c r="M102" i="2"/>
  <c r="M101" i="2" s="1"/>
  <c r="M100" i="2" s="1"/>
  <c r="K87" i="2"/>
  <c r="K86" i="2" s="1"/>
  <c r="M88" i="2"/>
  <c r="M87" i="2" s="1"/>
  <c r="M86" i="2" s="1"/>
  <c r="K50" i="2"/>
  <c r="M51" i="2"/>
  <c r="M50" i="2" s="1"/>
  <c r="K25" i="2"/>
  <c r="M26" i="2"/>
  <c r="M25" i="2" s="1"/>
  <c r="K54" i="2"/>
  <c r="M55" i="2"/>
  <c r="M54" i="2" s="1"/>
  <c r="P386" i="2"/>
  <c r="P385" i="2" s="1"/>
  <c r="P384" i="2" s="1"/>
  <c r="P387" i="2"/>
  <c r="P372" i="2"/>
  <c r="P371" i="2" s="1"/>
  <c r="P370" i="2" s="1"/>
  <c r="P373" i="2"/>
  <c r="K358" i="2"/>
  <c r="K357" i="2" s="1"/>
  <c r="M359" i="2"/>
  <c r="M358" i="2" s="1"/>
  <c r="M357" i="2" s="1"/>
  <c r="K345" i="2"/>
  <c r="M346" i="2"/>
  <c r="M345" i="2" s="1"/>
  <c r="K325" i="2"/>
  <c r="K324" i="2" s="1"/>
  <c r="M326" i="2"/>
  <c r="M325" i="2" s="1"/>
  <c r="M324" i="2" s="1"/>
  <c r="K313" i="2"/>
  <c r="M314" i="2"/>
  <c r="M313" i="2" s="1"/>
  <c r="K309" i="2"/>
  <c r="M310" i="2"/>
  <c r="M309" i="2" s="1"/>
  <c r="K303" i="2"/>
  <c r="K302" i="2" s="1"/>
  <c r="M304" i="2"/>
  <c r="M303" i="2" s="1"/>
  <c r="M302" i="2" s="1"/>
  <c r="K294" i="2"/>
  <c r="K292" i="2" s="1"/>
  <c r="M295" i="2"/>
  <c r="M294" i="2" s="1"/>
  <c r="K275" i="2"/>
  <c r="K274" i="2" s="1"/>
  <c r="M276" i="2"/>
  <c r="M275" i="2" s="1"/>
  <c r="M274" i="2" s="1"/>
  <c r="K261" i="2"/>
  <c r="M262" i="2"/>
  <c r="K247" i="2"/>
  <c r="K246" i="2" s="1"/>
  <c r="M248" i="2"/>
  <c r="M247" i="2" s="1"/>
  <c r="M246" i="2" s="1"/>
  <c r="K242" i="2"/>
  <c r="M243" i="2"/>
  <c r="M242" i="2" s="1"/>
  <c r="K238" i="2"/>
  <c r="M239" i="2"/>
  <c r="M238" i="2" s="1"/>
  <c r="K232" i="2"/>
  <c r="K231" i="2" s="1"/>
  <c r="M233" i="2"/>
  <c r="M232" i="2" s="1"/>
  <c r="M231" i="2" s="1"/>
  <c r="K212" i="2"/>
  <c r="K211" i="2" s="1"/>
  <c r="M213" i="2"/>
  <c r="M212" i="2" s="1"/>
  <c r="M211" i="2" s="1"/>
  <c r="K205" i="2"/>
  <c r="M206" i="2"/>
  <c r="M205" i="2" s="1"/>
  <c r="K128" i="2"/>
  <c r="K127" i="2" s="1"/>
  <c r="M129" i="2"/>
  <c r="M128" i="2" s="1"/>
  <c r="M127" i="2" s="1"/>
  <c r="L28" i="1"/>
  <c r="J114" i="1"/>
  <c r="L114" i="1" s="1"/>
  <c r="L115" i="1"/>
  <c r="K440" i="2"/>
  <c r="K439" i="2" s="1"/>
  <c r="M441" i="2"/>
  <c r="M440" i="2" s="1"/>
  <c r="M439" i="2" s="1"/>
  <c r="K429" i="2"/>
  <c r="K428" i="2" s="1"/>
  <c r="M430" i="2"/>
  <c r="M429" i="2" s="1"/>
  <c r="M428" i="2" s="1"/>
  <c r="K389" i="2"/>
  <c r="K388" i="2" s="1"/>
  <c r="K387" i="2" s="1"/>
  <c r="M390" i="2"/>
  <c r="M389" i="2" s="1"/>
  <c r="M388" i="2" s="1"/>
  <c r="K366" i="2"/>
  <c r="M367" i="2"/>
  <c r="M366" i="2" s="1"/>
  <c r="N224" i="2"/>
  <c r="P225" i="2"/>
  <c r="P224" i="2" s="1"/>
  <c r="P223" i="2" s="1"/>
  <c r="N208" i="2"/>
  <c r="P209" i="2"/>
  <c r="P208" i="2" s="1"/>
  <c r="P207" i="2" s="1"/>
  <c r="K152" i="2"/>
  <c r="K151" i="2" s="1"/>
  <c r="M153" i="2"/>
  <c r="M152" i="2" s="1"/>
  <c r="M151" i="2" s="1"/>
  <c r="K118" i="2"/>
  <c r="K117" i="2" s="1"/>
  <c r="M119" i="2"/>
  <c r="M118" i="2" s="1"/>
  <c r="M117" i="2" s="1"/>
  <c r="K107" i="2"/>
  <c r="K106" i="2" s="1"/>
  <c r="M108" i="2"/>
  <c r="M107" i="2" s="1"/>
  <c r="M106" i="2" s="1"/>
  <c r="K92" i="2"/>
  <c r="M93" i="2"/>
  <c r="M92" i="2" s="1"/>
  <c r="K39" i="2"/>
  <c r="K38" i="2" s="1"/>
  <c r="M40" i="2"/>
  <c r="M39" i="2" s="1"/>
  <c r="M38" i="2" s="1"/>
  <c r="P442" i="2"/>
  <c r="P438" i="2" s="1"/>
  <c r="P431" i="2"/>
  <c r="P427" i="2" s="1"/>
  <c r="K355" i="2"/>
  <c r="M356" i="2"/>
  <c r="M355" i="2" s="1"/>
  <c r="M352" i="2" s="1"/>
  <c r="K347" i="2"/>
  <c r="M348" i="2"/>
  <c r="M347" i="2" s="1"/>
  <c r="K328" i="2"/>
  <c r="K327" i="2" s="1"/>
  <c r="M329" i="2"/>
  <c r="M328" i="2" s="1"/>
  <c r="M327" i="2" s="1"/>
  <c r="K322" i="2"/>
  <c r="K321" i="2" s="1"/>
  <c r="M323" i="2"/>
  <c r="M322" i="2" s="1"/>
  <c r="M321" i="2" s="1"/>
  <c r="K311" i="2"/>
  <c r="M312" i="2"/>
  <c r="M311" i="2" s="1"/>
  <c r="K306" i="2"/>
  <c r="K305" i="2" s="1"/>
  <c r="M307" i="2"/>
  <c r="M306" i="2" s="1"/>
  <c r="M305" i="2" s="1"/>
  <c r="K300" i="2"/>
  <c r="K299" i="2" s="1"/>
  <c r="M301" i="2"/>
  <c r="M300" i="2" s="1"/>
  <c r="M299" i="2" s="1"/>
  <c r="K290" i="2"/>
  <c r="K289" i="2" s="1"/>
  <c r="M291" i="2"/>
  <c r="M290" i="2" s="1"/>
  <c r="M289" i="2" s="1"/>
  <c r="K264" i="2"/>
  <c r="M265" i="2"/>
  <c r="M250" i="2"/>
  <c r="M249" i="2" s="1"/>
  <c r="K240" i="2"/>
  <c r="M241" i="2"/>
  <c r="M240" i="2" s="1"/>
  <c r="K235" i="2"/>
  <c r="K234" i="2" s="1"/>
  <c r="M236" i="2"/>
  <c r="M235" i="2" s="1"/>
  <c r="M234" i="2" s="1"/>
  <c r="M228" i="2"/>
  <c r="M227" i="2" s="1"/>
  <c r="M215" i="2"/>
  <c r="M214" i="2" s="1"/>
  <c r="K203" i="2"/>
  <c r="K202" i="2" s="1"/>
  <c r="M204" i="2"/>
  <c r="M203" i="2" s="1"/>
  <c r="P143" i="2"/>
  <c r="P142" i="2"/>
  <c r="K135" i="2"/>
  <c r="K134" i="2" s="1"/>
  <c r="M136" i="2"/>
  <c r="M135" i="2" s="1"/>
  <c r="M134" i="2" s="1"/>
  <c r="P109" i="2"/>
  <c r="P89" i="2"/>
  <c r="P34" i="2"/>
  <c r="P33" i="2" s="1"/>
  <c r="P32" i="2" s="1"/>
  <c r="P22" i="2"/>
  <c r="P21" i="2" s="1"/>
  <c r="P20" i="2" s="1"/>
  <c r="P19" i="2" s="1"/>
  <c r="P18" i="2" s="1"/>
  <c r="N398" i="3"/>
  <c r="N334" i="3"/>
  <c r="N329" i="3"/>
  <c r="N325" i="3"/>
  <c r="N324" i="3" s="1"/>
  <c r="N289" i="3"/>
  <c r="N288" i="3" s="1"/>
  <c r="J148" i="1"/>
  <c r="L148" i="1" s="1"/>
  <c r="L152" i="1"/>
  <c r="J312" i="1"/>
  <c r="L312" i="1" s="1"/>
  <c r="L138" i="1"/>
  <c r="J137" i="1"/>
  <c r="L318" i="3"/>
  <c r="N319" i="3"/>
  <c r="N318" i="3" s="1"/>
  <c r="N317" i="3" s="1"/>
  <c r="N316" i="3" s="1"/>
  <c r="L255" i="3"/>
  <c r="L254" i="3" s="1"/>
  <c r="N256" i="3"/>
  <c r="N255" i="3" s="1"/>
  <c r="N391" i="3"/>
  <c r="N383" i="3"/>
  <c r="N359" i="3"/>
  <c r="N360" i="3"/>
  <c r="N258" i="3"/>
  <c r="N259" i="3"/>
  <c r="L250" i="3"/>
  <c r="N251" i="3"/>
  <c r="N250" i="3" s="1"/>
  <c r="N249" i="3" s="1"/>
  <c r="N166" i="3"/>
  <c r="N130" i="3"/>
  <c r="N129" i="3" s="1"/>
  <c r="N128" i="3" s="1"/>
  <c r="N98" i="3"/>
  <c r="N85" i="3"/>
  <c r="N75" i="3"/>
  <c r="L201" i="3"/>
  <c r="N202" i="3"/>
  <c r="L437" i="3"/>
  <c r="N438" i="3"/>
  <c r="N437" i="3" s="1"/>
  <c r="N436" i="3" s="1"/>
  <c r="N432" i="3" s="1"/>
  <c r="N431" i="3" s="1"/>
  <c r="I455" i="3"/>
  <c r="K456" i="3"/>
  <c r="I442" i="3"/>
  <c r="I441" i="3" s="1"/>
  <c r="K443" i="3"/>
  <c r="K442" i="3" s="1"/>
  <c r="K441" i="3" s="1"/>
  <c r="I437" i="3"/>
  <c r="K438" i="3"/>
  <c r="K437" i="3" s="1"/>
  <c r="I424" i="3"/>
  <c r="I423" i="3" s="1"/>
  <c r="K425" i="3"/>
  <c r="K424" i="3" s="1"/>
  <c r="K423" i="3" s="1"/>
  <c r="I410" i="3"/>
  <c r="I409" i="3" s="1"/>
  <c r="K411" i="3"/>
  <c r="K410" i="3" s="1"/>
  <c r="K409" i="3" s="1"/>
  <c r="I401" i="3"/>
  <c r="K402" i="3"/>
  <c r="K401" i="3" s="1"/>
  <c r="I396" i="3"/>
  <c r="K397" i="3"/>
  <c r="K396" i="3" s="1"/>
  <c r="I392" i="3"/>
  <c r="K393" i="3"/>
  <c r="K392" i="3" s="1"/>
  <c r="I385" i="3"/>
  <c r="I384" i="3" s="1"/>
  <c r="K386" i="3"/>
  <c r="K385" i="3" s="1"/>
  <c r="K384" i="3" s="1"/>
  <c r="I375" i="3"/>
  <c r="I374" i="3" s="1"/>
  <c r="K376" i="3"/>
  <c r="K375" i="3" s="1"/>
  <c r="K374" i="3" s="1"/>
  <c r="I359" i="3"/>
  <c r="K361" i="3"/>
  <c r="I354" i="3"/>
  <c r="I353" i="3" s="1"/>
  <c r="K355" i="3"/>
  <c r="K354" i="3" s="1"/>
  <c r="K353" i="3" s="1"/>
  <c r="I337" i="3"/>
  <c r="K338" i="3"/>
  <c r="K337" i="3" s="1"/>
  <c r="I332" i="3"/>
  <c r="K333" i="3"/>
  <c r="K332" i="3" s="1"/>
  <c r="I310" i="3"/>
  <c r="I309" i="3" s="1"/>
  <c r="K311" i="3"/>
  <c r="K310" i="3" s="1"/>
  <c r="K309" i="3" s="1"/>
  <c r="I304" i="3"/>
  <c r="I303" i="3" s="1"/>
  <c r="K305" i="3"/>
  <c r="K304" i="3" s="1"/>
  <c r="K303" i="3" s="1"/>
  <c r="N268" i="3"/>
  <c r="N267" i="3" s="1"/>
  <c r="I205" i="3"/>
  <c r="K207" i="3"/>
  <c r="I185" i="3"/>
  <c r="I184" i="3" s="1"/>
  <c r="K186" i="3"/>
  <c r="K185" i="3" s="1"/>
  <c r="K184" i="3" s="1"/>
  <c r="I168" i="3"/>
  <c r="I167" i="3" s="1"/>
  <c r="K169" i="3"/>
  <c r="K168" i="3" s="1"/>
  <c r="K167" i="3" s="1"/>
  <c r="I156" i="3"/>
  <c r="I155" i="3" s="1"/>
  <c r="K157" i="3"/>
  <c r="K156" i="3" s="1"/>
  <c r="K155" i="3" s="1"/>
  <c r="I148" i="3"/>
  <c r="I147" i="3" s="1"/>
  <c r="I146" i="3" s="1"/>
  <c r="K149" i="3"/>
  <c r="K148" i="3" s="1"/>
  <c r="K147" i="3" s="1"/>
  <c r="K146" i="3" s="1"/>
  <c r="I139" i="3"/>
  <c r="I138" i="3" s="1"/>
  <c r="K140" i="3"/>
  <c r="K139" i="3" s="1"/>
  <c r="K138" i="3" s="1"/>
  <c r="I131" i="3"/>
  <c r="K132" i="3"/>
  <c r="K131" i="3" s="1"/>
  <c r="I110" i="3"/>
  <c r="I109" i="3" s="1"/>
  <c r="K111" i="3"/>
  <c r="K110" i="3" s="1"/>
  <c r="K109" i="3" s="1"/>
  <c r="I104" i="3"/>
  <c r="I103" i="3" s="1"/>
  <c r="K105" i="3"/>
  <c r="K104" i="3" s="1"/>
  <c r="K103" i="3" s="1"/>
  <c r="I99" i="3"/>
  <c r="K100" i="3"/>
  <c r="K99" i="3" s="1"/>
  <c r="I91" i="3"/>
  <c r="I90" i="3" s="1"/>
  <c r="K92" i="3"/>
  <c r="K91" i="3" s="1"/>
  <c r="K90" i="3" s="1"/>
  <c r="I86" i="3"/>
  <c r="K87" i="3"/>
  <c r="K86" i="3" s="1"/>
  <c r="I80" i="3"/>
  <c r="K81" i="3"/>
  <c r="K80" i="3" s="1"/>
  <c r="I76" i="3"/>
  <c r="K77" i="3"/>
  <c r="K76"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363" i="3"/>
  <c r="N362" i="3"/>
  <c r="N39" i="3"/>
  <c r="N35" i="3" s="1"/>
  <c r="N28" i="3"/>
  <c r="N27" i="3" s="1"/>
  <c r="I451" i="3"/>
  <c r="I450" i="3" s="1"/>
  <c r="I449" i="3" s="1"/>
  <c r="K452" i="3"/>
  <c r="K451" i="3" s="1"/>
  <c r="K450" i="3" s="1"/>
  <c r="K449" i="3" s="1"/>
  <c r="I439" i="3"/>
  <c r="K440" i="3"/>
  <c r="K439" i="3" s="1"/>
  <c r="I429" i="3"/>
  <c r="I428" i="3" s="1"/>
  <c r="I427" i="3" s="1"/>
  <c r="I426" i="3" s="1"/>
  <c r="K430" i="3"/>
  <c r="K429" i="3" s="1"/>
  <c r="K428" i="3" s="1"/>
  <c r="K427" i="3" s="1"/>
  <c r="K426" i="3" s="1"/>
  <c r="I406" i="3"/>
  <c r="I405" i="3" s="1"/>
  <c r="I404" i="3" s="1"/>
  <c r="K407" i="3"/>
  <c r="K406" i="3" s="1"/>
  <c r="K405" i="3" s="1"/>
  <c r="K404" i="3" s="1"/>
  <c r="I399" i="3"/>
  <c r="K400" i="3"/>
  <c r="K399" i="3" s="1"/>
  <c r="I394" i="3"/>
  <c r="K395" i="3"/>
  <c r="K394" i="3" s="1"/>
  <c r="I388" i="3"/>
  <c r="I387" i="3" s="1"/>
  <c r="K389" i="3"/>
  <c r="K388" i="3" s="1"/>
  <c r="K387" i="3" s="1"/>
  <c r="I378" i="3"/>
  <c r="K379" i="3"/>
  <c r="I362" i="3"/>
  <c r="K364" i="3"/>
  <c r="I357" i="3"/>
  <c r="I356" i="3" s="1"/>
  <c r="K358" i="3"/>
  <c r="K357" i="3" s="1"/>
  <c r="K356" i="3" s="1"/>
  <c r="I344" i="3"/>
  <c r="I343" i="3" s="1"/>
  <c r="K345" i="3"/>
  <c r="I335" i="3"/>
  <c r="K336" i="3"/>
  <c r="K335" i="3" s="1"/>
  <c r="I330" i="3"/>
  <c r="K331" i="3"/>
  <c r="K330" i="3" s="1"/>
  <c r="K325" i="3"/>
  <c r="K324" i="3" s="1"/>
  <c r="K316" i="3" s="1"/>
  <c r="N312" i="3"/>
  <c r="N302" i="3" s="1"/>
  <c r="N313" i="3"/>
  <c r="I307" i="3"/>
  <c r="I306" i="3" s="1"/>
  <c r="K308" i="3"/>
  <c r="K307" i="3" s="1"/>
  <c r="K306" i="3" s="1"/>
  <c r="N272" i="3"/>
  <c r="N271" i="3" s="1"/>
  <c r="N263" i="3"/>
  <c r="N262" i="3" s="1"/>
  <c r="I255" i="3"/>
  <c r="I254" i="3" s="1"/>
  <c r="K256" i="3"/>
  <c r="K255" i="3" s="1"/>
  <c r="I212" i="3"/>
  <c r="I211" i="3" s="1"/>
  <c r="K213" i="3"/>
  <c r="K212" i="3" s="1"/>
  <c r="K211" i="3" s="1"/>
  <c r="I201" i="3"/>
  <c r="I200" i="3" s="1"/>
  <c r="K202" i="3"/>
  <c r="K201" i="3" s="1"/>
  <c r="K200" i="3" s="1"/>
  <c r="K199" i="3" s="1"/>
  <c r="K198" i="3" s="1"/>
  <c r="I188" i="3"/>
  <c r="I187" i="3" s="1"/>
  <c r="K189" i="3"/>
  <c r="K188" i="3" s="1"/>
  <c r="K187" i="3" s="1"/>
  <c r="I180" i="3"/>
  <c r="I179" i="3" s="1"/>
  <c r="K181" i="3"/>
  <c r="K180" i="3" s="1"/>
  <c r="K179" i="3" s="1"/>
  <c r="I159" i="3"/>
  <c r="I158" i="3" s="1"/>
  <c r="K160" i="3"/>
  <c r="K159" i="3" s="1"/>
  <c r="K158" i="3" s="1"/>
  <c r="I152" i="3"/>
  <c r="I151" i="3" s="1"/>
  <c r="I150" i="3" s="1"/>
  <c r="K153" i="3"/>
  <c r="K152" i="3" s="1"/>
  <c r="K151" i="3" s="1"/>
  <c r="K150" i="3" s="1"/>
  <c r="I144" i="3"/>
  <c r="I143" i="3" s="1"/>
  <c r="I142" i="3" s="1"/>
  <c r="K145" i="3"/>
  <c r="K144" i="3" s="1"/>
  <c r="K143" i="3" s="1"/>
  <c r="K142" i="3" s="1"/>
  <c r="I133" i="3"/>
  <c r="K134" i="3"/>
  <c r="K133" i="3" s="1"/>
  <c r="I126" i="3"/>
  <c r="I125" i="3" s="1"/>
  <c r="I124" i="3" s="1"/>
  <c r="I123" i="3" s="1"/>
  <c r="K127" i="3"/>
  <c r="K126" i="3" s="1"/>
  <c r="I115" i="3"/>
  <c r="I114" i="3" s="1"/>
  <c r="K116" i="3"/>
  <c r="K115" i="3" s="1"/>
  <c r="K114" i="3" s="1"/>
  <c r="I107" i="3"/>
  <c r="I106" i="3" s="1"/>
  <c r="K108" i="3"/>
  <c r="K107" i="3" s="1"/>
  <c r="K106" i="3" s="1"/>
  <c r="I101" i="3"/>
  <c r="K102" i="3"/>
  <c r="K101" i="3" s="1"/>
  <c r="I95" i="3"/>
  <c r="I94" i="3" s="1"/>
  <c r="I93" i="3" s="1"/>
  <c r="K96" i="3"/>
  <c r="K95" i="3" s="1"/>
  <c r="K94" i="3" s="1"/>
  <c r="K93" i="3" s="1"/>
  <c r="I88" i="3"/>
  <c r="K89" i="3"/>
  <c r="K88" i="3" s="1"/>
  <c r="I83" i="3"/>
  <c r="I82" i="3" s="1"/>
  <c r="K84" i="3"/>
  <c r="K83" i="3" s="1"/>
  <c r="K82" i="3" s="1"/>
  <c r="I78" i="3"/>
  <c r="K79" i="3"/>
  <c r="K78" i="3" s="1"/>
  <c r="I72" i="3"/>
  <c r="I71" i="3" s="1"/>
  <c r="I70" i="3" s="1"/>
  <c r="K73" i="3"/>
  <c r="K72" i="3" s="1"/>
  <c r="K71" i="3" s="1"/>
  <c r="K70" i="3" s="1"/>
  <c r="I44" i="3"/>
  <c r="K45" i="3"/>
  <c r="K44" i="3" s="1"/>
  <c r="I40" i="3"/>
  <c r="K41" i="3"/>
  <c r="K40" i="3" s="1"/>
  <c r="I33" i="3"/>
  <c r="K34" i="3"/>
  <c r="K33" i="3" s="1"/>
  <c r="I29" i="3"/>
  <c r="K30" i="3"/>
  <c r="K29" i="3" s="1"/>
  <c r="K277" i="3"/>
  <c r="K276" i="3" s="1"/>
  <c r="K442" i="2"/>
  <c r="M473" i="1"/>
  <c r="K224" i="2"/>
  <c r="K223" i="2" s="1"/>
  <c r="K208" i="2"/>
  <c r="K207" i="2" s="1"/>
  <c r="M203" i="1"/>
  <c r="I250" i="3"/>
  <c r="I249" i="3" s="1"/>
  <c r="M165" i="1"/>
  <c r="O165" i="1" s="1"/>
  <c r="M217" i="1"/>
  <c r="M216" i="1" s="1"/>
  <c r="J164" i="1"/>
  <c r="L164" i="1" s="1"/>
  <c r="K353" i="2"/>
  <c r="M368" i="1"/>
  <c r="O368" i="1" s="1"/>
  <c r="M325" i="1"/>
  <c r="O325" i="1" s="1"/>
  <c r="M309" i="1"/>
  <c r="O309" i="1" s="1"/>
  <c r="M296" i="1"/>
  <c r="O296" i="1" s="1"/>
  <c r="N55" i="2"/>
  <c r="P55" i="2" s="1"/>
  <c r="P54" i="2" s="1"/>
  <c r="P49" i="2" s="1"/>
  <c r="P45" i="2" s="1"/>
  <c r="P44" i="2" s="1"/>
  <c r="P43" i="2" s="1"/>
  <c r="P42" i="2" s="1"/>
  <c r="M233" i="1"/>
  <c r="O233" i="1" s="1"/>
  <c r="N448" i="2"/>
  <c r="N443" i="2"/>
  <c r="N440" i="2"/>
  <c r="N434" i="2"/>
  <c r="N429" i="2"/>
  <c r="N408" i="2"/>
  <c r="N398" i="2"/>
  <c r="N395" i="2" s="1"/>
  <c r="N389" i="2"/>
  <c r="N375" i="2"/>
  <c r="N366" i="2"/>
  <c r="N355" i="2"/>
  <c r="N345" i="2"/>
  <c r="N325" i="2"/>
  <c r="N322" i="2"/>
  <c r="K254" i="2"/>
  <c r="K253" i="2" s="1"/>
  <c r="L451" i="3"/>
  <c r="L439" i="3"/>
  <c r="L429" i="3"/>
  <c r="L421" i="3"/>
  <c r="L406" i="3"/>
  <c r="L399" i="3"/>
  <c r="L396" i="3"/>
  <c r="L392" i="3"/>
  <c r="L385" i="3"/>
  <c r="L378" i="3"/>
  <c r="L375" i="3"/>
  <c r="L359" i="3"/>
  <c r="L354" i="3"/>
  <c r="L344" i="3"/>
  <c r="L335" i="3"/>
  <c r="L330" i="3"/>
  <c r="L325" i="3"/>
  <c r="L320" i="3"/>
  <c r="L314" i="3"/>
  <c r="L312" i="3" s="1"/>
  <c r="L307" i="3"/>
  <c r="L279" i="3"/>
  <c r="L276" i="3"/>
  <c r="L205" i="3"/>
  <c r="L188" i="3"/>
  <c r="N188" i="3" s="1"/>
  <c r="L180" i="3"/>
  <c r="M23" i="1"/>
  <c r="O23" i="1" s="1"/>
  <c r="M156" i="1"/>
  <c r="M440" i="1"/>
  <c r="M386" i="1"/>
  <c r="M351" i="1"/>
  <c r="O351" i="1" s="1"/>
  <c r="M334" i="1"/>
  <c r="O334" i="1" s="1"/>
  <c r="M322" i="1"/>
  <c r="O322" i="1" s="1"/>
  <c r="M280" i="1"/>
  <c r="O280" i="1" s="1"/>
  <c r="N313" i="2"/>
  <c r="N309" i="2"/>
  <c r="N303" i="2"/>
  <c r="N294" i="2"/>
  <c r="N293" i="2" s="1"/>
  <c r="N261" i="2"/>
  <c r="P261" i="2" s="1"/>
  <c r="N247" i="2"/>
  <c r="N242" i="2"/>
  <c r="N238" i="2"/>
  <c r="N232" i="2"/>
  <c r="N212" i="2"/>
  <c r="N205" i="2"/>
  <c r="N158" i="2"/>
  <c r="N155" i="2"/>
  <c r="N149" i="2"/>
  <c r="N142" i="2"/>
  <c r="N135" i="2"/>
  <c r="N124" i="2"/>
  <c r="N118" i="2"/>
  <c r="N112" i="2"/>
  <c r="N104" i="2"/>
  <c r="N98" i="2"/>
  <c r="N90" i="2"/>
  <c r="N84" i="2"/>
  <c r="N52" i="2"/>
  <c r="N47" i="2"/>
  <c r="N36" i="2"/>
  <c r="N27" i="2"/>
  <c r="N23" i="2"/>
  <c r="L152" i="3"/>
  <c r="L144" i="3"/>
  <c r="L133" i="3"/>
  <c r="L126" i="3"/>
  <c r="L118" i="3"/>
  <c r="L115" i="3"/>
  <c r="N115" i="3" s="1"/>
  <c r="L107" i="3"/>
  <c r="L101" i="3"/>
  <c r="L88" i="3"/>
  <c r="L80" i="3"/>
  <c r="L76" i="3"/>
  <c r="L47" i="3"/>
  <c r="L42" i="3"/>
  <c r="L37" i="3"/>
  <c r="L31" i="3"/>
  <c r="L25" i="3"/>
  <c r="M148" i="1"/>
  <c r="O148" i="1" s="1"/>
  <c r="M114" i="1"/>
  <c r="O114" i="1" s="1"/>
  <c r="M450" i="1"/>
  <c r="M449" i="1" s="1"/>
  <c r="M436" i="1"/>
  <c r="M425" i="1"/>
  <c r="M346" i="1"/>
  <c r="O346" i="1" s="1"/>
  <c r="M318" i="1"/>
  <c r="O318" i="1" s="1"/>
  <c r="M288" i="1"/>
  <c r="O288" i="1" s="1"/>
  <c r="M277" i="1"/>
  <c r="O277" i="1" s="1"/>
  <c r="M268" i="1"/>
  <c r="O268" i="1" s="1"/>
  <c r="M143" i="1"/>
  <c r="O143" i="1" s="1"/>
  <c r="M130" i="1"/>
  <c r="O130" i="1" s="1"/>
  <c r="N445" i="2"/>
  <c r="N436" i="2"/>
  <c r="N432" i="2"/>
  <c r="N404" i="2"/>
  <c r="N382" i="2"/>
  <c r="N368" i="2"/>
  <c r="N358" i="2"/>
  <c r="N347" i="2"/>
  <c r="N328" i="2"/>
  <c r="N327" i="2" s="1"/>
  <c r="L455" i="3"/>
  <c r="N455" i="3" s="1"/>
  <c r="L442" i="3"/>
  <c r="L424" i="3"/>
  <c r="L410" i="3"/>
  <c r="L401" i="3"/>
  <c r="L394" i="3"/>
  <c r="L388" i="3"/>
  <c r="L362" i="3"/>
  <c r="L357" i="3"/>
  <c r="L337" i="3"/>
  <c r="L332" i="3"/>
  <c r="L322" i="3"/>
  <c r="L310" i="3"/>
  <c r="L304" i="3"/>
  <c r="N297" i="3"/>
  <c r="L259" i="3"/>
  <c r="L212" i="3"/>
  <c r="N212" i="3" s="1"/>
  <c r="L198" i="3"/>
  <c r="L185" i="3"/>
  <c r="L168" i="3"/>
  <c r="L159" i="3"/>
  <c r="N159" i="3" s="1"/>
  <c r="M478" i="1"/>
  <c r="M470" i="1"/>
  <c r="M456" i="1"/>
  <c r="M429" i="1"/>
  <c r="M372" i="1"/>
  <c r="O372" i="1" s="1"/>
  <c r="M354" i="1"/>
  <c r="O354" i="1" s="1"/>
  <c r="M314" i="1"/>
  <c r="O314" i="1" s="1"/>
  <c r="M291" i="1"/>
  <c r="M243" i="1"/>
  <c r="O243" i="1" s="1"/>
  <c r="M139" i="1"/>
  <c r="O139" i="1" s="1"/>
  <c r="N311" i="2"/>
  <c r="N306" i="2"/>
  <c r="N300" i="2"/>
  <c r="N290" i="2"/>
  <c r="N275" i="2"/>
  <c r="N264" i="2"/>
  <c r="P264" i="2" s="1"/>
  <c r="N240" i="2"/>
  <c r="N235" i="2"/>
  <c r="N203" i="2"/>
  <c r="N188" i="2"/>
  <c r="N152" i="2"/>
  <c r="N146" i="2"/>
  <c r="N138" i="2"/>
  <c r="N137" i="2" s="1"/>
  <c r="N128" i="2"/>
  <c r="N121" i="2"/>
  <c r="N115" i="2"/>
  <c r="N110" i="2"/>
  <c r="N107" i="2"/>
  <c r="N101" i="2"/>
  <c r="N92" i="2"/>
  <c r="N87" i="2"/>
  <c r="N57" i="2"/>
  <c r="N50" i="2"/>
  <c r="N39" i="2"/>
  <c r="N30" i="2"/>
  <c r="N25" i="2"/>
  <c r="L156" i="3"/>
  <c r="L148" i="3"/>
  <c r="L139" i="3"/>
  <c r="L131" i="3"/>
  <c r="L110" i="3"/>
  <c r="L109" i="3" s="1"/>
  <c r="L104" i="3"/>
  <c r="L99" i="3"/>
  <c r="L95" i="3"/>
  <c r="L91" i="3"/>
  <c r="L86" i="3"/>
  <c r="L83" i="3"/>
  <c r="L78" i="3"/>
  <c r="L72" i="3"/>
  <c r="L44" i="3"/>
  <c r="L40" i="3"/>
  <c r="L33" i="3"/>
  <c r="L29" i="3"/>
  <c r="M196" i="1"/>
  <c r="O196" i="1" s="1"/>
  <c r="K131" i="2"/>
  <c r="K130" i="2" s="1"/>
  <c r="I417" i="3"/>
  <c r="I416" i="3" s="1"/>
  <c r="I415" i="3" s="1"/>
  <c r="N131" i="2"/>
  <c r="I325" i="3"/>
  <c r="I324" i="3" s="1"/>
  <c r="I316" i="3" s="1"/>
  <c r="N215" i="2"/>
  <c r="L272" i="3"/>
  <c r="N364" i="2"/>
  <c r="L268" i="3"/>
  <c r="K143" i="2"/>
  <c r="K146" i="2"/>
  <c r="L363" i="3"/>
  <c r="L360" i="3"/>
  <c r="I135" i="3"/>
  <c r="K364" i="2"/>
  <c r="L293" i="3"/>
  <c r="N228" i="2"/>
  <c r="K220" i="2"/>
  <c r="K219" i="2" s="1"/>
  <c r="K215" i="2"/>
  <c r="K214" i="2" s="1"/>
  <c r="L285" i="3"/>
  <c r="L193" i="3"/>
  <c r="K228" i="2"/>
  <c r="K227" i="2" s="1"/>
  <c r="L135" i="3"/>
  <c r="N353" i="2"/>
  <c r="K271" i="2"/>
  <c r="K270" i="2" s="1"/>
  <c r="K267" i="2"/>
  <c r="K266" i="2" s="1"/>
  <c r="K257" i="2"/>
  <c r="K256" i="2" s="1"/>
  <c r="K250" i="2"/>
  <c r="K249" i="2" s="1"/>
  <c r="N220" i="2"/>
  <c r="N94" i="2"/>
  <c r="K413" i="2"/>
  <c r="K412" i="2" s="1"/>
  <c r="K411" i="2" s="1"/>
  <c r="N271" i="2"/>
  <c r="N267" i="2"/>
  <c r="N257" i="2"/>
  <c r="N254" i="2"/>
  <c r="N250" i="2"/>
  <c r="N244" i="2"/>
  <c r="N143" i="2"/>
  <c r="K94" i="2"/>
  <c r="K244" i="2"/>
  <c r="I360" i="3"/>
  <c r="L289" i="3"/>
  <c r="L263" i="3"/>
  <c r="I363" i="3"/>
  <c r="L258" i="3"/>
  <c r="L417" i="3"/>
  <c r="N417" i="3" s="1"/>
  <c r="N416" i="3" s="1"/>
  <c r="N415" i="3" s="1"/>
  <c r="N408" i="3" s="1"/>
  <c r="N403" i="3" s="1"/>
  <c r="L282" i="3"/>
  <c r="I154" i="3"/>
  <c r="I219" i="3"/>
  <c r="I218" i="3" s="1"/>
  <c r="I214" i="3" s="1"/>
  <c r="I313" i="3"/>
  <c r="I312" i="3"/>
  <c r="I193" i="3"/>
  <c r="K386" i="2"/>
  <c r="K385" i="2" s="1"/>
  <c r="K384" i="2" s="1"/>
  <c r="K379" i="2"/>
  <c r="K378" i="2" s="1"/>
  <c r="K377" i="2" s="1"/>
  <c r="K380" i="2"/>
  <c r="K373" i="2"/>
  <c r="N145" i="2"/>
  <c r="M122" i="1"/>
  <c r="M236" i="1"/>
  <c r="M460" i="1"/>
  <c r="M301" i="1"/>
  <c r="K154" i="3" l="1"/>
  <c r="I329" i="3"/>
  <c r="I383" i="3"/>
  <c r="I398" i="3"/>
  <c r="P284" i="2"/>
  <c r="K352" i="2"/>
  <c r="K351" i="2" s="1"/>
  <c r="K350" i="2" s="1"/>
  <c r="K349" i="2" s="1"/>
  <c r="K431" i="2"/>
  <c r="K427" i="2" s="1"/>
  <c r="K34" i="2"/>
  <c r="K33" i="2" s="1"/>
  <c r="K32" i="2" s="1"/>
  <c r="J147" i="1"/>
  <c r="L147" i="1" s="1"/>
  <c r="M344" i="2"/>
  <c r="M343" i="2" s="1"/>
  <c r="M342" i="2" s="1"/>
  <c r="M341" i="2" s="1"/>
  <c r="J230" i="1"/>
  <c r="L230" i="1" s="1"/>
  <c r="K329" i="3"/>
  <c r="K398" i="3"/>
  <c r="M351" i="2"/>
  <c r="M350" i="2" s="1"/>
  <c r="M349" i="2" s="1"/>
  <c r="K408" i="3"/>
  <c r="K403" i="3" s="1"/>
  <c r="N328" i="3"/>
  <c r="M126" i="2"/>
  <c r="I75" i="3"/>
  <c r="I183" i="3"/>
  <c r="I334" i="3"/>
  <c r="I328" i="3" s="1"/>
  <c r="I391" i="3"/>
  <c r="M218" i="2"/>
  <c r="M363" i="2"/>
  <c r="M362" i="2" s="1"/>
  <c r="M361" i="2" s="1"/>
  <c r="M360" i="2" s="1"/>
  <c r="K308" i="2"/>
  <c r="K298" i="2" s="1"/>
  <c r="K297" i="2" s="1"/>
  <c r="K296" i="2" s="1"/>
  <c r="K49" i="2"/>
  <c r="K126" i="2"/>
  <c r="K344" i="2"/>
  <c r="K343" i="2" s="1"/>
  <c r="K342" i="2" s="1"/>
  <c r="K341" i="2" s="1"/>
  <c r="M109" i="2"/>
  <c r="K22" i="2"/>
  <c r="K21" i="2" s="1"/>
  <c r="K20" i="2" s="1"/>
  <c r="K19" i="2" s="1"/>
  <c r="K18" i="2" s="1"/>
  <c r="K109" i="2"/>
  <c r="P218" i="2"/>
  <c r="M431" i="2"/>
  <c r="M427" i="2" s="1"/>
  <c r="M438" i="2"/>
  <c r="K288" i="2"/>
  <c r="K287" i="2" s="1"/>
  <c r="K286" i="2" s="1"/>
  <c r="K285" i="2" s="1"/>
  <c r="K436" i="3"/>
  <c r="K432" i="3" s="1"/>
  <c r="K431" i="3" s="1"/>
  <c r="I28" i="3"/>
  <c r="I27" i="3" s="1"/>
  <c r="I39" i="3"/>
  <c r="I35" i="3" s="1"/>
  <c r="I85" i="3"/>
  <c r="I98" i="3"/>
  <c r="I97" i="3" s="1"/>
  <c r="N347" i="3"/>
  <c r="I408" i="3"/>
  <c r="I403" i="3" s="1"/>
  <c r="N390" i="3"/>
  <c r="K293" i="2"/>
  <c r="K363" i="2"/>
  <c r="K362" i="2" s="1"/>
  <c r="K361" i="2" s="1"/>
  <c r="K360" i="2" s="1"/>
  <c r="M385" i="1"/>
  <c r="O386" i="1"/>
  <c r="K438" i="2"/>
  <c r="K39" i="3"/>
  <c r="K35" i="3" s="1"/>
  <c r="K391" i="3"/>
  <c r="I436" i="3"/>
  <c r="I432" i="3" s="1"/>
  <c r="I431" i="3" s="1"/>
  <c r="P82" i="2"/>
  <c r="P81" i="2" s="1"/>
  <c r="P80" i="2" s="1"/>
  <c r="P41" i="2" s="1"/>
  <c r="K263" i="2"/>
  <c r="M263" i="2" s="1"/>
  <c r="M264" i="2"/>
  <c r="J22" i="1"/>
  <c r="L22" i="1" s="1"/>
  <c r="M202" i="2"/>
  <c r="M143" i="2"/>
  <c r="M142" i="2"/>
  <c r="M394" i="2"/>
  <c r="M393" i="2" s="1"/>
  <c r="M392" i="2" s="1"/>
  <c r="M391" i="2" s="1"/>
  <c r="M271" i="1"/>
  <c r="O271" i="1" s="1"/>
  <c r="O291" i="1"/>
  <c r="M373" i="2"/>
  <c r="M372" i="2"/>
  <c r="M371" i="2" s="1"/>
  <c r="M370" i="2" s="1"/>
  <c r="I302" i="3"/>
  <c r="K89" i="2"/>
  <c r="I166" i="3"/>
  <c r="I141" i="3" s="1"/>
  <c r="P17" i="2"/>
  <c r="P426" i="2"/>
  <c r="M293" i="2"/>
  <c r="M292" i="2"/>
  <c r="M288" i="2" s="1"/>
  <c r="M287" i="2" s="1"/>
  <c r="M286" i="2" s="1"/>
  <c r="M285" i="2" s="1"/>
  <c r="M308" i="2"/>
  <c r="M298" i="2" s="1"/>
  <c r="M297" i="2" s="1"/>
  <c r="M296" i="2" s="1"/>
  <c r="K260" i="2"/>
  <c r="M260" i="2" s="1"/>
  <c r="M261" i="2"/>
  <c r="K237" i="2"/>
  <c r="K334" i="3"/>
  <c r="L137" i="1"/>
  <c r="J119" i="1"/>
  <c r="L119" i="1" s="1"/>
  <c r="M387" i="2"/>
  <c r="M386" i="2"/>
  <c r="M385" i="2" s="1"/>
  <c r="M384" i="2" s="1"/>
  <c r="M237" i="2"/>
  <c r="M22" i="2"/>
  <c r="M21" i="2" s="1"/>
  <c r="M20" i="2" s="1"/>
  <c r="M19" i="2" s="1"/>
  <c r="M18" i="2" s="1"/>
  <c r="M34" i="2"/>
  <c r="M33" i="2" s="1"/>
  <c r="M32" i="2" s="1"/>
  <c r="M49" i="2"/>
  <c r="M45" i="2" s="1"/>
  <c r="M44" i="2" s="1"/>
  <c r="M43" i="2" s="1"/>
  <c r="M42" i="2" s="1"/>
  <c r="M89" i="2"/>
  <c r="K362" i="3"/>
  <c r="K363" i="3"/>
  <c r="L200" i="3"/>
  <c r="N200" i="3" s="1"/>
  <c r="N201" i="3"/>
  <c r="N266" i="3"/>
  <c r="K359" i="3"/>
  <c r="K360" i="3"/>
  <c r="K383" i="3"/>
  <c r="I204" i="3"/>
  <c r="K205" i="3"/>
  <c r="I192" i="3"/>
  <c r="K193" i="3"/>
  <c r="K254" i="3"/>
  <c r="K253" i="3"/>
  <c r="K238" i="3" s="1"/>
  <c r="I377" i="3"/>
  <c r="K378" i="3"/>
  <c r="K130" i="3"/>
  <c r="K166" i="3"/>
  <c r="K302" i="3"/>
  <c r="N74" i="3"/>
  <c r="K343" i="3"/>
  <c r="K344" i="3"/>
  <c r="I454" i="3"/>
  <c r="K455" i="3"/>
  <c r="N253" i="3"/>
  <c r="N238" i="3" s="1"/>
  <c r="N254" i="3"/>
  <c r="I130" i="3"/>
  <c r="I129" i="3" s="1"/>
  <c r="I253" i="3"/>
  <c r="I238" i="3" s="1"/>
  <c r="K28" i="3"/>
  <c r="K27" i="3" s="1"/>
  <c r="K75" i="3"/>
  <c r="K85" i="3"/>
  <c r="K98" i="3"/>
  <c r="K97" i="3" s="1"/>
  <c r="K183" i="3"/>
  <c r="L98" i="3"/>
  <c r="M232" i="1"/>
  <c r="O232" i="1" s="1"/>
  <c r="N109" i="2"/>
  <c r="K45" i="2"/>
  <c r="K44" i="2" s="1"/>
  <c r="K43" i="2" s="1"/>
  <c r="K42" i="2" s="1"/>
  <c r="M333" i="1"/>
  <c r="O333" i="1" s="1"/>
  <c r="L85" i="3"/>
  <c r="N442" i="2"/>
  <c r="L398" i="3"/>
  <c r="N431" i="2"/>
  <c r="N363" i="2"/>
  <c r="N362" i="2" s="1"/>
  <c r="J146" i="1"/>
  <c r="L146" i="1" s="1"/>
  <c r="N89" i="2"/>
  <c r="N22" i="2"/>
  <c r="L28" i="3"/>
  <c r="M350" i="1"/>
  <c r="O350" i="1" s="1"/>
  <c r="L130" i="3"/>
  <c r="N202" i="2"/>
  <c r="N308" i="2"/>
  <c r="L329" i="3"/>
  <c r="L334" i="3"/>
  <c r="L75" i="3"/>
  <c r="L39" i="3"/>
  <c r="L391" i="3"/>
  <c r="L317" i="3"/>
  <c r="N344" i="2"/>
  <c r="M300" i="1"/>
  <c r="O300" i="1" s="1"/>
  <c r="M459" i="1"/>
  <c r="L281" i="3"/>
  <c r="L288" i="3"/>
  <c r="N256" i="2"/>
  <c r="L271" i="3"/>
  <c r="L138" i="3"/>
  <c r="L155" i="3"/>
  <c r="N38" i="2"/>
  <c r="N56" i="2"/>
  <c r="N106" i="2"/>
  <c r="N120" i="2"/>
  <c r="N127" i="2"/>
  <c r="N263" i="2"/>
  <c r="P263" i="2" s="1"/>
  <c r="N274" i="2"/>
  <c r="N299" i="2"/>
  <c r="M455" i="1"/>
  <c r="L303" i="3"/>
  <c r="L409" i="3"/>
  <c r="M142" i="1"/>
  <c r="O142" i="1" s="1"/>
  <c r="M435" i="1"/>
  <c r="M147" i="1"/>
  <c r="O147" i="1" s="1"/>
  <c r="L24" i="3"/>
  <c r="L36" i="3"/>
  <c r="L46" i="3"/>
  <c r="L106" i="3"/>
  <c r="L151" i="3"/>
  <c r="N46" i="2"/>
  <c r="N83" i="2"/>
  <c r="N97" i="2"/>
  <c r="N117" i="2"/>
  <c r="N246" i="2"/>
  <c r="L420" i="3"/>
  <c r="N374" i="2"/>
  <c r="N407" i="2"/>
  <c r="N237" i="2"/>
  <c r="N266" i="2"/>
  <c r="N219" i="2"/>
  <c r="M321" i="1"/>
  <c r="O321" i="1" s="1"/>
  <c r="L192" i="3"/>
  <c r="N227" i="2"/>
  <c r="L267" i="3"/>
  <c r="L436" i="3"/>
  <c r="N214" i="2"/>
  <c r="N130" i="2"/>
  <c r="L71" i="3"/>
  <c r="L82" i="3"/>
  <c r="L90" i="3"/>
  <c r="L197" i="3"/>
  <c r="L454" i="3"/>
  <c r="N454" i="3" s="1"/>
  <c r="N357" i="2"/>
  <c r="N403" i="2"/>
  <c r="M28" i="1"/>
  <c r="O28" i="1" s="1"/>
  <c r="L117" i="3"/>
  <c r="L125" i="3"/>
  <c r="N148" i="2"/>
  <c r="N211" i="2"/>
  <c r="N260" i="2"/>
  <c r="P260" i="2" s="1"/>
  <c r="N292" i="2"/>
  <c r="L187" i="3"/>
  <c r="N187" i="3" s="1"/>
  <c r="N183" i="3" s="1"/>
  <c r="L278" i="3"/>
  <c r="L306" i="3"/>
  <c r="L343" i="3"/>
  <c r="L377" i="3"/>
  <c r="L450" i="3"/>
  <c r="N324" i="2"/>
  <c r="M367" i="1"/>
  <c r="M121" i="1"/>
  <c r="L219" i="3"/>
  <c r="L262" i="3"/>
  <c r="N413" i="2"/>
  <c r="N249" i="2"/>
  <c r="N270" i="2"/>
  <c r="L284" i="3"/>
  <c r="L292" i="3"/>
  <c r="L147" i="3"/>
  <c r="N29" i="2"/>
  <c r="N86" i="2"/>
  <c r="N100" i="2"/>
  <c r="N114" i="2"/>
  <c r="N151" i="2"/>
  <c r="N234" i="2"/>
  <c r="N289" i="2"/>
  <c r="N305" i="2"/>
  <c r="M138" i="1"/>
  <c r="O138" i="1" s="1"/>
  <c r="M313" i="1"/>
  <c r="O313" i="1" s="1"/>
  <c r="M164" i="1"/>
  <c r="O164" i="1" s="1"/>
  <c r="L249" i="3"/>
  <c r="L296" i="3"/>
  <c r="N296" i="3" s="1"/>
  <c r="L309" i="3"/>
  <c r="L356" i="3"/>
  <c r="L387" i="3"/>
  <c r="L441" i="3"/>
  <c r="M129" i="1"/>
  <c r="O129" i="1" s="1"/>
  <c r="M267" i="1"/>
  <c r="O267" i="1" s="1"/>
  <c r="M317" i="1"/>
  <c r="O317" i="1" s="1"/>
  <c r="M424" i="1"/>
  <c r="L143" i="3"/>
  <c r="N35" i="2"/>
  <c r="N103" i="2"/>
  <c r="N123" i="2"/>
  <c r="N134" i="2"/>
  <c r="N231" i="2"/>
  <c r="L428" i="3"/>
  <c r="L427" i="3" s="1"/>
  <c r="L426" i="3" s="1"/>
  <c r="N388" i="2"/>
  <c r="N428" i="2"/>
  <c r="N439" i="2"/>
  <c r="N447" i="2"/>
  <c r="M469" i="1"/>
  <c r="L416" i="3"/>
  <c r="N253" i="2"/>
  <c r="N352" i="2"/>
  <c r="L94" i="3"/>
  <c r="L103" i="3"/>
  <c r="N187" i="2"/>
  <c r="N207" i="2"/>
  <c r="N223" i="2"/>
  <c r="L158" i="3"/>
  <c r="N158" i="3" s="1"/>
  <c r="N154" i="3" s="1"/>
  <c r="N141" i="3" s="1"/>
  <c r="L167" i="3"/>
  <c r="L184" i="3"/>
  <c r="L211" i="3"/>
  <c r="N211" i="3" s="1"/>
  <c r="N190" i="3" s="1"/>
  <c r="L423" i="3"/>
  <c r="N381" i="2"/>
  <c r="L114" i="3"/>
  <c r="N114" i="3" s="1"/>
  <c r="N97" i="3" s="1"/>
  <c r="N154" i="2"/>
  <c r="N157" i="2"/>
  <c r="N302" i="2"/>
  <c r="L179" i="3"/>
  <c r="L204" i="3"/>
  <c r="L275" i="3"/>
  <c r="L313" i="3"/>
  <c r="L324" i="3"/>
  <c r="L353" i="3"/>
  <c r="L374" i="3"/>
  <c r="L384" i="3"/>
  <c r="L405" i="3"/>
  <c r="N321" i="2"/>
  <c r="N54" i="2"/>
  <c r="M295" i="1"/>
  <c r="O295" i="1" s="1"/>
  <c r="K218" i="2"/>
  <c r="K391" i="2"/>
  <c r="L253" i="3"/>
  <c r="I74" i="3"/>
  <c r="F277" i="3"/>
  <c r="F276" i="3" s="1"/>
  <c r="F275" i="3" s="1"/>
  <c r="H265" i="2"/>
  <c r="G58" i="1"/>
  <c r="K17" i="2" l="1"/>
  <c r="I390" i="3"/>
  <c r="N261" i="3"/>
  <c r="N237" i="3" s="1"/>
  <c r="K141" i="3"/>
  <c r="K390" i="3"/>
  <c r="K426" i="2"/>
  <c r="N346" i="3"/>
  <c r="I22" i="3"/>
  <c r="K328" i="3"/>
  <c r="K237" i="3" s="1"/>
  <c r="K82" i="2"/>
  <c r="K81" i="2" s="1"/>
  <c r="K80" i="2" s="1"/>
  <c r="M426" i="2"/>
  <c r="K201" i="2"/>
  <c r="K200" i="2" s="1"/>
  <c r="K199" i="2" s="1"/>
  <c r="K198" i="2" s="1"/>
  <c r="P201" i="2"/>
  <c r="P200" i="2" s="1"/>
  <c r="P199" i="2" s="1"/>
  <c r="P198" i="2" s="1"/>
  <c r="P197" i="2" s="1"/>
  <c r="P454" i="2" s="1"/>
  <c r="M381" i="1"/>
  <c r="O381" i="1" s="1"/>
  <c r="O385" i="1"/>
  <c r="M17" i="2"/>
  <c r="M357" i="1"/>
  <c r="O357" i="1" s="1"/>
  <c r="O367" i="1"/>
  <c r="K74" i="3"/>
  <c r="K22" i="3" s="1"/>
  <c r="M82" i="2"/>
  <c r="M81" i="2" s="1"/>
  <c r="M80" i="2" s="1"/>
  <c r="M41" i="2" s="1"/>
  <c r="M201" i="2"/>
  <c r="M200" i="2" s="1"/>
  <c r="M199" i="2" s="1"/>
  <c r="H264" i="2"/>
  <c r="J264" i="2" s="1"/>
  <c r="J265" i="2"/>
  <c r="M284" i="2"/>
  <c r="N22" i="3"/>
  <c r="N182" i="3"/>
  <c r="I203" i="3"/>
  <c r="K203" i="3" s="1"/>
  <c r="K204" i="3"/>
  <c r="I128" i="3"/>
  <c r="K129" i="3"/>
  <c r="K128" i="3" s="1"/>
  <c r="I453" i="3"/>
  <c r="K454" i="3"/>
  <c r="K377" i="3"/>
  <c r="K347" i="3" s="1"/>
  <c r="I347" i="3"/>
  <c r="I346" i="3" s="1"/>
  <c r="I191" i="3"/>
  <c r="I190" i="3" s="1"/>
  <c r="I182" i="3" s="1"/>
  <c r="K192" i="3"/>
  <c r="K191" i="3" s="1"/>
  <c r="N298" i="2"/>
  <c r="L166" i="3"/>
  <c r="L35" i="3"/>
  <c r="N126" i="2"/>
  <c r="N82" i="2" s="1"/>
  <c r="L97" i="3"/>
  <c r="M231" i="1"/>
  <c r="O231" i="1" s="1"/>
  <c r="L316" i="3"/>
  <c r="L432" i="3"/>
  <c r="L431" i="3" s="1"/>
  <c r="L238" i="3"/>
  <c r="L347" i="3"/>
  <c r="M120" i="1"/>
  <c r="O120" i="1" s="1"/>
  <c r="L390" i="3"/>
  <c r="N351" i="2"/>
  <c r="K284" i="2"/>
  <c r="M417" i="1"/>
  <c r="M416" i="1" s="1"/>
  <c r="I237" i="3"/>
  <c r="N343" i="2"/>
  <c r="N218" i="2"/>
  <c r="N201" i="2" s="1"/>
  <c r="L129" i="3"/>
  <c r="L27" i="3"/>
  <c r="L328" i="3"/>
  <c r="M312" i="1"/>
  <c r="O312" i="1" s="1"/>
  <c r="N49" i="2"/>
  <c r="N45" i="2" s="1"/>
  <c r="L383" i="3"/>
  <c r="L203" i="3"/>
  <c r="L183" i="3"/>
  <c r="L415" i="3"/>
  <c r="L408" i="3" s="1"/>
  <c r="M468" i="1"/>
  <c r="N387" i="2"/>
  <c r="N386" i="2"/>
  <c r="M137" i="1"/>
  <c r="O137" i="1" s="1"/>
  <c r="N288" i="2"/>
  <c r="N412" i="2"/>
  <c r="L124" i="3"/>
  <c r="M22" i="1"/>
  <c r="O22" i="1" s="1"/>
  <c r="L302" i="3"/>
  <c r="N373" i="2"/>
  <c r="N372" i="2"/>
  <c r="L150" i="3"/>
  <c r="L23" i="3"/>
  <c r="L74" i="3"/>
  <c r="L154" i="3"/>
  <c r="L142" i="3"/>
  <c r="N361" i="2"/>
  <c r="M454" i="1"/>
  <c r="M294" i="1"/>
  <c r="O294" i="1" s="1"/>
  <c r="L404" i="3"/>
  <c r="L403" i="3" s="1"/>
  <c r="N379" i="2"/>
  <c r="N380" i="2"/>
  <c r="N186" i="2"/>
  <c r="L93" i="3"/>
  <c r="N427" i="2"/>
  <c r="L218" i="3"/>
  <c r="L214" i="3" s="1"/>
  <c r="L449" i="3"/>
  <c r="L453" i="3"/>
  <c r="N453" i="3" s="1"/>
  <c r="N448" i="3" s="1"/>
  <c r="L70" i="3"/>
  <c r="L266" i="3"/>
  <c r="L261" i="3" s="1"/>
  <c r="L191" i="3"/>
  <c r="N406" i="2"/>
  <c r="N394" i="2" s="1"/>
  <c r="N438" i="2"/>
  <c r="N34" i="2"/>
  <c r="L146" i="3"/>
  <c r="N21" i="2"/>
  <c r="M299" i="1"/>
  <c r="O299" i="1" s="1"/>
  <c r="J481" i="1"/>
  <c r="L481" i="1" s="1"/>
  <c r="G57" i="1"/>
  <c r="H276" i="2"/>
  <c r="M198" i="2" l="1"/>
  <c r="M197" i="2" s="1"/>
  <c r="M454" i="2" s="1"/>
  <c r="K346" i="3"/>
  <c r="H263" i="2"/>
  <c r="J263" i="2" s="1"/>
  <c r="H275" i="2"/>
  <c r="J276" i="2"/>
  <c r="J275" i="2" s="1"/>
  <c r="J274" i="2" s="1"/>
  <c r="N457" i="3"/>
  <c r="K453" i="3"/>
  <c r="K448" i="3" s="1"/>
  <c r="I448" i="3"/>
  <c r="I457" i="3" s="1"/>
  <c r="F296" i="3"/>
  <c r="H296" i="3"/>
  <c r="K190" i="3"/>
  <c r="K182" i="3" s="1"/>
  <c r="L190" i="3"/>
  <c r="L22" i="3"/>
  <c r="L448" i="3"/>
  <c r="K197" i="2"/>
  <c r="M349" i="1"/>
  <c r="O349" i="1" s="1"/>
  <c r="N426" i="2"/>
  <c r="K41" i="2"/>
  <c r="L128" i="3"/>
  <c r="N342" i="2"/>
  <c r="N185" i="2"/>
  <c r="L123" i="3"/>
  <c r="N411" i="2"/>
  <c r="L141" i="3"/>
  <c r="N350" i="2"/>
  <c r="N349" i="2" s="1"/>
  <c r="M146" i="1"/>
  <c r="O146" i="1" s="1"/>
  <c r="N360" i="2"/>
  <c r="N287" i="2"/>
  <c r="N33" i="2"/>
  <c r="N378" i="2"/>
  <c r="M448" i="1"/>
  <c r="N297" i="2"/>
  <c r="N296" i="2" s="1"/>
  <c r="N20" i="2"/>
  <c r="M453" i="1"/>
  <c r="M119" i="1"/>
  <c r="O119" i="1" s="1"/>
  <c r="N371" i="2"/>
  <c r="N385" i="2"/>
  <c r="M467" i="1"/>
  <c r="M230" i="1" l="1"/>
  <c r="O230" i="1" s="1"/>
  <c r="K454" i="2"/>
  <c r="N200" i="2"/>
  <c r="N199" i="2" s="1"/>
  <c r="N198" i="2" s="1"/>
  <c r="N341" i="2"/>
  <c r="N384" i="2"/>
  <c r="N377" i="2"/>
  <c r="L346" i="3"/>
  <c r="L237" i="3"/>
  <c r="N286" i="2"/>
  <c r="L182" i="3"/>
  <c r="N393" i="2"/>
  <c r="N370" i="2"/>
  <c r="N19" i="2"/>
  <c r="N32" i="2"/>
  <c r="N81" i="2"/>
  <c r="N80" i="2" s="1"/>
  <c r="N44" i="2"/>
  <c r="H274" i="2"/>
  <c r="L457" i="3" l="1"/>
  <c r="N392" i="2"/>
  <c r="M481" i="1"/>
  <c r="O481" i="1" s="1"/>
  <c r="N43" i="2"/>
  <c r="N18" i="2"/>
  <c r="N285" i="2"/>
  <c r="N17" i="2" l="1"/>
  <c r="N42" i="2"/>
  <c r="N197" i="2"/>
  <c r="N284" i="2"/>
  <c r="N391" i="2"/>
  <c r="F136" i="3"/>
  <c r="H95" i="2"/>
  <c r="J95" i="2" s="1"/>
  <c r="G306" i="1"/>
  <c r="N41" i="2" l="1"/>
  <c r="N454" i="2" l="1"/>
  <c r="F105" i="3" l="1"/>
  <c r="H105" i="3" s="1"/>
  <c r="H104" i="3" s="1"/>
  <c r="H103" i="3" s="1"/>
  <c r="H88" i="2"/>
  <c r="J88" i="2" s="1"/>
  <c r="J87" i="2" s="1"/>
  <c r="J86" i="2" s="1"/>
  <c r="G278" i="1"/>
  <c r="G277" i="1" s="1"/>
  <c r="F104" i="3" l="1"/>
  <c r="F103" i="3" s="1"/>
  <c r="H87" i="2"/>
  <c r="H86" i="2" l="1"/>
  <c r="F319" i="3"/>
  <c r="F438" i="3"/>
  <c r="H354" i="2"/>
  <c r="J354" i="2" s="1"/>
  <c r="J353" i="2" s="1"/>
  <c r="H365" i="2"/>
  <c r="J365" i="2" s="1"/>
  <c r="J364" i="2" s="1"/>
  <c r="F318" i="3" l="1"/>
  <c r="H319" i="3"/>
  <c r="H318" i="3" s="1"/>
  <c r="F437" i="3"/>
  <c r="H438" i="3"/>
  <c r="H437" i="3" s="1"/>
  <c r="F286" i="3"/>
  <c r="H286" i="3" s="1"/>
  <c r="H259" i="2"/>
  <c r="J259" i="2" s="1"/>
  <c r="H258" i="2"/>
  <c r="J258" i="2" s="1"/>
  <c r="G67" i="1"/>
  <c r="J257" i="2" l="1"/>
  <c r="J256" i="2" s="1"/>
  <c r="H257" i="2"/>
  <c r="H359" i="2"/>
  <c r="J359" i="2" s="1"/>
  <c r="J358" i="2" s="1"/>
  <c r="J357" i="2" s="1"/>
  <c r="H369" i="2"/>
  <c r="J369" i="2" s="1"/>
  <c r="J368" i="2" s="1"/>
  <c r="H367" i="2"/>
  <c r="J367" i="2" s="1"/>
  <c r="J366" i="2" s="1"/>
  <c r="H364" i="2"/>
  <c r="J356" i="2"/>
  <c r="J355" i="2" s="1"/>
  <c r="J352" i="2" s="1"/>
  <c r="H353" i="2"/>
  <c r="H346" i="2"/>
  <c r="J346" i="2" s="1"/>
  <c r="J345" i="2" s="1"/>
  <c r="H348" i="2"/>
  <c r="J348" i="2" s="1"/>
  <c r="J347" i="2" s="1"/>
  <c r="J344" i="2" l="1"/>
  <c r="J343" i="2" s="1"/>
  <c r="J342" i="2" s="1"/>
  <c r="J341" i="2" s="1"/>
  <c r="J351" i="2"/>
  <c r="J350" i="2" s="1"/>
  <c r="J349" i="2" s="1"/>
  <c r="J363" i="2"/>
  <c r="J362" i="2" s="1"/>
  <c r="J361" i="2" s="1"/>
  <c r="J360" i="2" s="1"/>
  <c r="H347" i="2"/>
  <c r="H366" i="2"/>
  <c r="H358" i="2"/>
  <c r="H345" i="2"/>
  <c r="H355" i="2"/>
  <c r="H368" i="2"/>
  <c r="F323" i="3"/>
  <c r="H323" i="3" s="1"/>
  <c r="H322" i="3" s="1"/>
  <c r="F321" i="3"/>
  <c r="H321" i="3" s="1"/>
  <c r="H320" i="3" s="1"/>
  <c r="F443" i="3"/>
  <c r="H443" i="3" s="1"/>
  <c r="H442" i="3" s="1"/>
  <c r="H441" i="3" s="1"/>
  <c r="F440" i="3"/>
  <c r="H440" i="3" s="1"/>
  <c r="H439" i="3" s="1"/>
  <c r="H436" i="3" s="1"/>
  <c r="G369" i="1"/>
  <c r="H432" i="3" l="1"/>
  <c r="H431" i="3" s="1"/>
  <c r="H317" i="3"/>
  <c r="H363" i="2"/>
  <c r="F439" i="3"/>
  <c r="F322" i="3"/>
  <c r="H357" i="2"/>
  <c r="F442" i="3"/>
  <c r="F320" i="3"/>
  <c r="H344" i="2"/>
  <c r="H352" i="2"/>
  <c r="H351" i="2" l="1"/>
  <c r="H362" i="2"/>
  <c r="H361" i="2" s="1"/>
  <c r="F317" i="3"/>
  <c r="F436" i="3"/>
  <c r="F441" i="3"/>
  <c r="F432" i="3" l="1"/>
  <c r="F431" i="3" s="1"/>
  <c r="H360" i="2"/>
  <c r="H350" i="2"/>
  <c r="H349" i="2" s="1"/>
  <c r="G162" i="1"/>
  <c r="G160" i="1"/>
  <c r="G157" i="1" l="1"/>
  <c r="G156" i="1" l="1"/>
  <c r="F308" i="3" l="1"/>
  <c r="H308" i="3" s="1"/>
  <c r="H307" i="3" s="1"/>
  <c r="H306" i="3" s="1"/>
  <c r="H236" i="2"/>
  <c r="J236" i="2" s="1"/>
  <c r="J235" i="2" s="1"/>
  <c r="J234" i="2" s="1"/>
  <c r="G89" i="1"/>
  <c r="G88" i="1" l="1"/>
  <c r="I88" i="1" s="1"/>
  <c r="F307" i="3"/>
  <c r="H235" i="2"/>
  <c r="F295" i="3"/>
  <c r="H295" i="3" s="1"/>
  <c r="F294" i="3"/>
  <c r="H294" i="3" s="1"/>
  <c r="F291" i="3"/>
  <c r="H291" i="3" s="1"/>
  <c r="F290" i="3"/>
  <c r="H290" i="3" s="1"/>
  <c r="H272" i="2"/>
  <c r="J272" i="2" s="1"/>
  <c r="H273" i="2"/>
  <c r="J273" i="2" s="1"/>
  <c r="H269" i="2"/>
  <c r="J269" i="2" s="1"/>
  <c r="H268" i="2"/>
  <c r="J268" i="2" s="1"/>
  <c r="G75" i="1"/>
  <c r="G71" i="1"/>
  <c r="J271" i="2" l="1"/>
  <c r="J270" i="2" s="1"/>
  <c r="J267" i="2"/>
  <c r="J266" i="2" s="1"/>
  <c r="H289" i="3"/>
  <c r="H288" i="3" s="1"/>
  <c r="H293" i="3"/>
  <c r="H292" i="3" s="1"/>
  <c r="G74" i="1"/>
  <c r="G70" i="1"/>
  <c r="F306" i="3"/>
  <c r="F289" i="3"/>
  <c r="F293" i="3"/>
  <c r="H234" i="2"/>
  <c r="H267" i="2"/>
  <c r="H271" i="2"/>
  <c r="H266" i="2" l="1"/>
  <c r="H270" i="2"/>
  <c r="F292" i="3"/>
  <c r="F288" i="3"/>
  <c r="G61" i="1" l="1"/>
  <c r="F340" i="3" l="1"/>
  <c r="H340" i="3" s="1"/>
  <c r="H243" i="2"/>
  <c r="J243" i="2" s="1"/>
  <c r="J242" i="2" s="1"/>
  <c r="G107" i="1"/>
  <c r="F339" i="3" l="1"/>
  <c r="H242" i="2"/>
  <c r="F202" i="3" l="1"/>
  <c r="J399" i="2"/>
  <c r="J398" i="2" s="1"/>
  <c r="J395" i="2" s="1"/>
  <c r="G376" i="1"/>
  <c r="G375" i="1" s="1"/>
  <c r="F201" i="3" l="1"/>
  <c r="F200" i="3" s="1"/>
  <c r="H202" i="3"/>
  <c r="H201" i="3" s="1"/>
  <c r="H200" i="3" s="1"/>
  <c r="H398" i="2"/>
  <c r="H395" i="2" s="1"/>
  <c r="F287" i="3" l="1"/>
  <c r="H287" i="3" s="1"/>
  <c r="H285" i="3" s="1"/>
  <c r="H284" i="3" s="1"/>
  <c r="F283" i="3"/>
  <c r="H283" i="3" s="1"/>
  <c r="H282" i="3" s="1"/>
  <c r="H281" i="3" s="1"/>
  <c r="F285" i="3" l="1"/>
  <c r="F282" i="3"/>
  <c r="F284" i="3" l="1"/>
  <c r="F281" i="3"/>
  <c r="H255" i="2"/>
  <c r="J255" i="2" s="1"/>
  <c r="J254" i="2" s="1"/>
  <c r="J253" i="2" s="1"/>
  <c r="H254" i="2" l="1"/>
  <c r="H256" i="2"/>
  <c r="G66" i="1"/>
  <c r="G63" i="1" l="1"/>
  <c r="H253" i="2"/>
  <c r="F140" i="3"/>
  <c r="H140" i="3" s="1"/>
  <c r="H139" i="3" s="1"/>
  <c r="H138" i="3" s="1"/>
  <c r="H102" i="2"/>
  <c r="J102" i="2" s="1"/>
  <c r="J101" i="2" s="1"/>
  <c r="J100" i="2" s="1"/>
  <c r="F139" i="3" l="1"/>
  <c r="H101" i="2"/>
  <c r="G309" i="1"/>
  <c r="I309" i="1" s="1"/>
  <c r="F138" i="3" l="1"/>
  <c r="H100" i="2"/>
  <c r="F379" i="3"/>
  <c r="H379" i="3" s="1"/>
  <c r="H378" i="3" s="1"/>
  <c r="H377" i="3" s="1"/>
  <c r="G191" i="1"/>
  <c r="I191" i="1" s="1"/>
  <c r="F378" i="3" l="1"/>
  <c r="G190" i="1"/>
  <c r="I190" i="1" s="1"/>
  <c r="F207" i="3"/>
  <c r="H207" i="3" s="1"/>
  <c r="F377" i="3" l="1"/>
  <c r="F274" i="3" l="1"/>
  <c r="H274" i="3" s="1"/>
  <c r="F273" i="3"/>
  <c r="H273" i="3" s="1"/>
  <c r="F270" i="3"/>
  <c r="H270" i="3" s="1"/>
  <c r="F269" i="3"/>
  <c r="H269" i="3" s="1"/>
  <c r="F260" i="3"/>
  <c r="H260" i="3" s="1"/>
  <c r="F256" i="3"/>
  <c r="H222" i="2"/>
  <c r="J222" i="2" s="1"/>
  <c r="H221" i="2"/>
  <c r="J221" i="2" s="1"/>
  <c r="H225" i="2"/>
  <c r="H230" i="2"/>
  <c r="J230" i="2" s="1"/>
  <c r="H229" i="2"/>
  <c r="J229" i="2" s="1"/>
  <c r="J228" i="2" s="1"/>
  <c r="J227" i="2" s="1"/>
  <c r="G40" i="1"/>
  <c r="I40" i="1" s="1"/>
  <c r="G54" i="1"/>
  <c r="G50" i="1"/>
  <c r="J220" i="2" l="1"/>
  <c r="J219" i="2" s="1"/>
  <c r="H224" i="2"/>
  <c r="J225" i="2"/>
  <c r="J224" i="2" s="1"/>
  <c r="J223" i="2" s="1"/>
  <c r="J218" i="2" s="1"/>
  <c r="H268" i="3"/>
  <c r="H267" i="3" s="1"/>
  <c r="F255" i="3"/>
  <c r="F254" i="3" s="1"/>
  <c r="H256" i="3"/>
  <c r="H255" i="3" s="1"/>
  <c r="H254" i="3" s="1"/>
  <c r="H272" i="3"/>
  <c r="H271" i="3" s="1"/>
  <c r="H258" i="3"/>
  <c r="H259" i="3"/>
  <c r="G49" i="1"/>
  <c r="F259" i="3"/>
  <c r="G39" i="1"/>
  <c r="I39" i="1" s="1"/>
  <c r="G53" i="1"/>
  <c r="G35" i="1"/>
  <c r="I35" i="1" s="1"/>
  <c r="H228" i="2"/>
  <c r="F272" i="3"/>
  <c r="H220" i="2"/>
  <c r="F268" i="3"/>
  <c r="F258" i="3"/>
  <c r="H266" i="3" l="1"/>
  <c r="G34" i="1"/>
  <c r="I34" i="1" s="1"/>
  <c r="G48" i="1"/>
  <c r="H223" i="2"/>
  <c r="F267" i="3"/>
  <c r="H219" i="2"/>
  <c r="F271" i="3"/>
  <c r="H227" i="2"/>
  <c r="F266" i="3" l="1"/>
  <c r="H218" i="2"/>
  <c r="G86" i="1"/>
  <c r="F280" i="3" l="1"/>
  <c r="H280" i="3" s="1"/>
  <c r="H279" i="3" s="1"/>
  <c r="H278" i="3" s="1"/>
  <c r="F199" i="3"/>
  <c r="H147" i="2"/>
  <c r="F198" i="3" l="1"/>
  <c r="H145" i="2"/>
  <c r="F279" i="3"/>
  <c r="H146" i="2"/>
  <c r="F278" i="3" l="1"/>
  <c r="F197" i="3"/>
  <c r="G60" i="1" l="1"/>
  <c r="F157" i="3"/>
  <c r="H157" i="3" s="1"/>
  <c r="H156" i="3" s="1"/>
  <c r="H155" i="3" s="1"/>
  <c r="H144" i="2"/>
  <c r="J144" i="2" s="1"/>
  <c r="G323" i="1"/>
  <c r="J142" i="2" l="1"/>
  <c r="J143" i="2"/>
  <c r="G322" i="1"/>
  <c r="H143" i="2"/>
  <c r="F156" i="3"/>
  <c r="H142" i="2"/>
  <c r="H410" i="2"/>
  <c r="F155" i="3" l="1"/>
  <c r="F205" i="3"/>
  <c r="H205" i="3" s="1"/>
  <c r="H204" i="3" s="1"/>
  <c r="H203" i="3" s="1"/>
  <c r="F204" i="3" l="1"/>
  <c r="G368" i="1"/>
  <c r="F203" i="3" l="1"/>
  <c r="G367" i="1"/>
  <c r="H408" i="2"/>
  <c r="H407" i="2" l="1"/>
  <c r="H413" i="2"/>
  <c r="F119" i="3"/>
  <c r="H383" i="2"/>
  <c r="G292" i="1"/>
  <c r="F118" i="3" l="1"/>
  <c r="H412" i="2"/>
  <c r="H406" i="2"/>
  <c r="G291" i="1"/>
  <c r="H382" i="2"/>
  <c r="H381" i="2" l="1"/>
  <c r="H411" i="2"/>
  <c r="F117" i="3"/>
  <c r="H380" i="2" l="1"/>
  <c r="H379" i="2"/>
  <c r="H378" i="2" l="1"/>
  <c r="H139" i="2"/>
  <c r="J139" i="2" s="1"/>
  <c r="J138" i="2" s="1"/>
  <c r="J137" i="2" s="1"/>
  <c r="G103" i="1"/>
  <c r="H377" i="2" l="1"/>
  <c r="H138" i="2"/>
  <c r="H137" i="2" s="1"/>
  <c r="F196" i="3" l="1"/>
  <c r="F195" i="3"/>
  <c r="G386" i="1" l="1"/>
  <c r="I386" i="1" s="1"/>
  <c r="G385" i="1" l="1"/>
  <c r="G381" i="1" s="1"/>
  <c r="F219" i="3"/>
  <c r="I385" i="1" l="1"/>
  <c r="I381" i="1" s="1"/>
  <c r="F218" i="3"/>
  <c r="F214" i="3" s="1"/>
  <c r="H214" i="3" s="1"/>
  <c r="G221" i="1" l="1"/>
  <c r="H405" i="2"/>
  <c r="J405" i="2" s="1"/>
  <c r="J404" i="2" s="1"/>
  <c r="J403" i="2" s="1"/>
  <c r="J394" i="2" l="1"/>
  <c r="J393" i="2" s="1"/>
  <c r="J392" i="2" s="1"/>
  <c r="J391" i="2" s="1"/>
  <c r="G218" i="1"/>
  <c r="H404" i="2"/>
  <c r="F213" i="3"/>
  <c r="H213" i="3" s="1"/>
  <c r="H212" i="3" s="1"/>
  <c r="H211" i="3" s="1"/>
  <c r="H190" i="3" s="1"/>
  <c r="G373" i="1"/>
  <c r="H403" i="2" l="1"/>
  <c r="H394" i="2" s="1"/>
  <c r="G372" i="1"/>
  <c r="F212" i="3"/>
  <c r="H390" i="2"/>
  <c r="J390" i="2" s="1"/>
  <c r="J389" i="2" s="1"/>
  <c r="J388" i="2" s="1"/>
  <c r="J386" i="2" l="1"/>
  <c r="J385" i="2" s="1"/>
  <c r="J384" i="2" s="1"/>
  <c r="J387" i="2"/>
  <c r="F211" i="3"/>
  <c r="F425" i="3"/>
  <c r="H425" i="3" s="1"/>
  <c r="H424" i="3" s="1"/>
  <c r="H423" i="3" s="1"/>
  <c r="G441" i="1"/>
  <c r="H393" i="2" l="1"/>
  <c r="G440" i="1"/>
  <c r="G428" i="1" s="1"/>
  <c r="G423" i="1" s="1"/>
  <c r="F424" i="3"/>
  <c r="G448" i="1" l="1"/>
  <c r="F423" i="3"/>
  <c r="H392" i="2" l="1"/>
  <c r="F165" i="3"/>
  <c r="H164" i="2"/>
  <c r="G331" i="1"/>
  <c r="G328" i="1" s="1"/>
  <c r="H163" i="2" l="1"/>
  <c r="H160" i="2" s="1"/>
  <c r="J164" i="2"/>
  <c r="J163" i="2" s="1"/>
  <c r="J160" i="2" s="1"/>
  <c r="F164" i="3"/>
  <c r="F161" i="3" s="1"/>
  <c r="H165" i="3"/>
  <c r="H164" i="3" s="1"/>
  <c r="H161" i="3" s="1"/>
  <c r="H391" i="2"/>
  <c r="F92" i="3" l="1"/>
  <c r="H92" i="3" s="1"/>
  <c r="H91" i="3" s="1"/>
  <c r="H90" i="3" s="1"/>
  <c r="H449" i="2"/>
  <c r="J449" i="2" s="1"/>
  <c r="J448" i="2" s="1"/>
  <c r="J447" i="2" s="1"/>
  <c r="F48" i="3"/>
  <c r="H48" i="3" s="1"/>
  <c r="H47" i="3" s="1"/>
  <c r="H46" i="3" s="1"/>
  <c r="H58" i="2"/>
  <c r="J58" i="2" s="1"/>
  <c r="J57" i="2" s="1"/>
  <c r="J56" i="2" s="1"/>
  <c r="F361" i="3"/>
  <c r="H361" i="3" s="1"/>
  <c r="H326" i="2"/>
  <c r="J326" i="2" s="1"/>
  <c r="J325" i="2" s="1"/>
  <c r="J324" i="2" s="1"/>
  <c r="H359" i="3" l="1"/>
  <c r="H360" i="3"/>
  <c r="F47" i="3"/>
  <c r="F91" i="3"/>
  <c r="F359" i="3"/>
  <c r="H57" i="2"/>
  <c r="H448" i="2"/>
  <c r="F360" i="3"/>
  <c r="F46" i="3" l="1"/>
  <c r="F90" i="3"/>
  <c r="H56" i="2"/>
  <c r="H447" i="2"/>
  <c r="G244" i="1" l="1"/>
  <c r="G479" i="1"/>
  <c r="G478" i="1" l="1"/>
  <c r="G243" i="1"/>
  <c r="G179" i="1"/>
  <c r="I179" i="1" s="1"/>
  <c r="G178" i="1" l="1"/>
  <c r="I178" i="1" s="1"/>
  <c r="F418" i="3" l="1"/>
  <c r="H418" i="3" s="1"/>
  <c r="H132" i="2" l="1"/>
  <c r="J132" i="2" s="1"/>
  <c r="H129" i="2"/>
  <c r="J129" i="2" s="1"/>
  <c r="J128" i="2" s="1"/>
  <c r="J127" i="2" s="1"/>
  <c r="G437" i="1"/>
  <c r="G436" i="1" l="1"/>
  <c r="F430" i="3"/>
  <c r="H430" i="3" s="1"/>
  <c r="H429" i="3" s="1"/>
  <c r="H428" i="3" s="1"/>
  <c r="H427" i="3" s="1"/>
  <c r="H426" i="3" s="1"/>
  <c r="F419" i="3"/>
  <c r="H419" i="3" s="1"/>
  <c r="H417" i="3" s="1"/>
  <c r="H416" i="3" s="1"/>
  <c r="H415" i="3" s="1"/>
  <c r="G446" i="1"/>
  <c r="G445" i="1"/>
  <c r="G444" i="1" s="1"/>
  <c r="G443" i="1" s="1"/>
  <c r="G435" i="1" l="1"/>
  <c r="F429" i="3"/>
  <c r="F417" i="3"/>
  <c r="F416" i="3" l="1"/>
  <c r="F428" i="3"/>
  <c r="F427" i="3" s="1"/>
  <c r="F426" i="3" s="1"/>
  <c r="F415" i="3" l="1"/>
  <c r="F193" i="3"/>
  <c r="F73" i="3" l="1"/>
  <c r="H73" i="3" s="1"/>
  <c r="H72" i="3" s="1"/>
  <c r="H71" i="3" s="1"/>
  <c r="H70" i="3" s="1"/>
  <c r="H105" i="2"/>
  <c r="J105" i="2" s="1"/>
  <c r="J104" i="2" s="1"/>
  <c r="J103" i="2" s="1"/>
  <c r="H85" i="2"/>
  <c r="J85" i="2" s="1"/>
  <c r="J84" i="2" s="1"/>
  <c r="J83" i="2" s="1"/>
  <c r="G269" i="1"/>
  <c r="I269" i="1" s="1"/>
  <c r="H104" i="2" l="1"/>
  <c r="F72" i="3"/>
  <c r="G268" i="1"/>
  <c r="I268" i="1" s="1"/>
  <c r="H84" i="2"/>
  <c r="H83" i="2" l="1"/>
  <c r="F71" i="3"/>
  <c r="G267" i="1"/>
  <c r="I267" i="1" s="1"/>
  <c r="H103" i="2"/>
  <c r="F70" i="3" l="1"/>
  <c r="F342" i="3" l="1"/>
  <c r="H342" i="3" s="1"/>
  <c r="H245" i="2"/>
  <c r="J245" i="2" s="1"/>
  <c r="J244" i="2" s="1"/>
  <c r="G109" i="1"/>
  <c r="H244" i="2" l="1"/>
  <c r="F341" i="3"/>
  <c r="F145" i="3" l="1"/>
  <c r="H145" i="3" s="1"/>
  <c r="H144" i="3" s="1"/>
  <c r="H143" i="3" s="1"/>
  <c r="H142" i="3" s="1"/>
  <c r="H248" i="2"/>
  <c r="J248" i="2" s="1"/>
  <c r="J247" i="2" s="1"/>
  <c r="J246" i="2" s="1"/>
  <c r="F144" i="3" l="1"/>
  <c r="G26" i="1"/>
  <c r="G30" i="1" l="1"/>
  <c r="G29" i="1" s="1"/>
  <c r="I29" i="1" s="1"/>
  <c r="G25" i="1"/>
  <c r="F143" i="3"/>
  <c r="H31" i="2"/>
  <c r="J31" i="2" s="1"/>
  <c r="J30" i="2" s="1"/>
  <c r="J29" i="2" s="1"/>
  <c r="G24" i="1" l="1"/>
  <c r="I24" i="1" s="1"/>
  <c r="H30" i="2"/>
  <c r="F142" i="3"/>
  <c r="F96" i="3"/>
  <c r="H96" i="3" s="1"/>
  <c r="H95" i="3" s="1"/>
  <c r="H94" i="3" s="1"/>
  <c r="H93" i="3" s="1"/>
  <c r="G131" i="1"/>
  <c r="I131" i="1" s="1"/>
  <c r="F189" i="3"/>
  <c r="H189" i="3" s="1"/>
  <c r="H188" i="3" s="1"/>
  <c r="H187" i="3" s="1"/>
  <c r="H108" i="2"/>
  <c r="J108" i="2" s="1"/>
  <c r="J107" i="2" s="1"/>
  <c r="J106" i="2" s="1"/>
  <c r="G355" i="1"/>
  <c r="I355" i="1" s="1"/>
  <c r="F160" i="3"/>
  <c r="H160" i="3" s="1"/>
  <c r="H159" i="3" s="1"/>
  <c r="H158" i="3" s="1"/>
  <c r="H154" i="3" s="1"/>
  <c r="H150" i="2"/>
  <c r="J150" i="2" s="1"/>
  <c r="J149" i="2" s="1"/>
  <c r="J148" i="2" s="1"/>
  <c r="G326" i="1"/>
  <c r="F127" i="3"/>
  <c r="H127" i="3" s="1"/>
  <c r="H126" i="3" s="1"/>
  <c r="H125" i="3" s="1"/>
  <c r="H124" i="3" s="1"/>
  <c r="H123" i="3" s="1"/>
  <c r="H119" i="2"/>
  <c r="J119" i="2" s="1"/>
  <c r="J118" i="2" s="1"/>
  <c r="J117" i="2" s="1"/>
  <c r="G297" i="1"/>
  <c r="F102" i="3"/>
  <c r="H102" i="3" s="1"/>
  <c r="H101" i="3" s="1"/>
  <c r="H113" i="2"/>
  <c r="J113" i="2" s="1"/>
  <c r="J112" i="2" s="1"/>
  <c r="G275" i="1"/>
  <c r="G325" i="1" l="1"/>
  <c r="G296" i="1"/>
  <c r="I296" i="1" s="1"/>
  <c r="G23" i="1"/>
  <c r="I23" i="1" s="1"/>
  <c r="H107" i="2"/>
  <c r="F188" i="3"/>
  <c r="H118" i="2"/>
  <c r="F159" i="3"/>
  <c r="F95" i="3"/>
  <c r="F101" i="3"/>
  <c r="H149" i="2"/>
  <c r="G130" i="1"/>
  <c r="I130" i="1" s="1"/>
  <c r="H112" i="2"/>
  <c r="F126" i="3"/>
  <c r="G354" i="1"/>
  <c r="I354" i="1" s="1"/>
  <c r="H29" i="2"/>
  <c r="F158" i="3" l="1"/>
  <c r="H148" i="2"/>
  <c r="G321" i="1"/>
  <c r="G295" i="1"/>
  <c r="I295" i="1" s="1"/>
  <c r="F187" i="3"/>
  <c r="F94" i="3"/>
  <c r="F125" i="3"/>
  <c r="G129" i="1"/>
  <c r="I129" i="1" s="1"/>
  <c r="H117" i="2"/>
  <c r="H106" i="2"/>
  <c r="F154" i="3" l="1"/>
  <c r="G294" i="1"/>
  <c r="I294" i="1" s="1"/>
  <c r="F124" i="3"/>
  <c r="H389" i="2"/>
  <c r="F93" i="3"/>
  <c r="H388" i="2" l="1"/>
  <c r="H387" i="2" l="1"/>
  <c r="H386" i="2"/>
  <c r="H385" i="2" l="1"/>
  <c r="H384" i="2" l="1"/>
  <c r="F389" i="3"/>
  <c r="H389" i="3" s="1"/>
  <c r="H388" i="3" s="1"/>
  <c r="H387" i="3" s="1"/>
  <c r="F364" i="3"/>
  <c r="H364" i="3" s="1"/>
  <c r="H323" i="2"/>
  <c r="J323" i="2" s="1"/>
  <c r="J322" i="2" s="1"/>
  <c r="J321" i="2" s="1"/>
  <c r="G201" i="1"/>
  <c r="I201" i="1" s="1"/>
  <c r="G170" i="1"/>
  <c r="G169" i="1"/>
  <c r="H362" i="3" l="1"/>
  <c r="H363" i="3"/>
  <c r="H325" i="2"/>
  <c r="H322" i="2"/>
  <c r="F362" i="3"/>
  <c r="G200" i="1"/>
  <c r="I200" i="1" s="1"/>
  <c r="F388" i="3"/>
  <c r="F363" i="3"/>
  <c r="F411" i="3"/>
  <c r="H411" i="3" s="1"/>
  <c r="H410" i="3" s="1"/>
  <c r="H409" i="3" s="1"/>
  <c r="F410" i="3" l="1"/>
  <c r="H321" i="2"/>
  <c r="F387" i="3"/>
  <c r="H324" i="2"/>
  <c r="F409" i="3" l="1"/>
  <c r="G430" i="1" l="1"/>
  <c r="G429" i="1" l="1"/>
  <c r="H122" i="2" l="1"/>
  <c r="J122" i="2" s="1"/>
  <c r="J121" i="2" s="1"/>
  <c r="J120" i="2" s="1"/>
  <c r="H121" i="2" l="1"/>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77" i="3"/>
  <c r="H77" i="3" s="1"/>
  <c r="H76" i="3" s="1"/>
  <c r="F79" i="3"/>
  <c r="H79" i="3" s="1"/>
  <c r="H78" i="3" s="1"/>
  <c r="F81" i="3"/>
  <c r="H81" i="3" s="1"/>
  <c r="H80" i="3" s="1"/>
  <c r="F84" i="3"/>
  <c r="H84" i="3" s="1"/>
  <c r="H83" i="3" s="1"/>
  <c r="H82" i="3" s="1"/>
  <c r="F87" i="3"/>
  <c r="H87" i="3" s="1"/>
  <c r="H86" i="3" s="1"/>
  <c r="F89" i="3"/>
  <c r="H89" i="3" s="1"/>
  <c r="H88" i="3" s="1"/>
  <c r="F100" i="3"/>
  <c r="H100" i="3" s="1"/>
  <c r="H99" i="3" s="1"/>
  <c r="H98" i="3" s="1"/>
  <c r="F108" i="3"/>
  <c r="H108" i="3" s="1"/>
  <c r="H107" i="3" s="1"/>
  <c r="H106" i="3" s="1"/>
  <c r="F111" i="3"/>
  <c r="H111" i="3" s="1"/>
  <c r="H110" i="3" s="1"/>
  <c r="H109" i="3" s="1"/>
  <c r="F116" i="3"/>
  <c r="H116" i="3" s="1"/>
  <c r="H115" i="3" s="1"/>
  <c r="H114" i="3" s="1"/>
  <c r="F132" i="3"/>
  <c r="H132" i="3" s="1"/>
  <c r="H131" i="3" s="1"/>
  <c r="F134" i="3"/>
  <c r="H134" i="3" s="1"/>
  <c r="H133" i="3" s="1"/>
  <c r="F137" i="3"/>
  <c r="H137" i="3" s="1"/>
  <c r="H135" i="3" s="1"/>
  <c r="F149" i="3"/>
  <c r="H149" i="3" s="1"/>
  <c r="H148" i="3" s="1"/>
  <c r="H147" i="3" s="1"/>
  <c r="H146" i="3" s="1"/>
  <c r="F153" i="3"/>
  <c r="H153" i="3" s="1"/>
  <c r="H152" i="3" s="1"/>
  <c r="H151" i="3" s="1"/>
  <c r="H150" i="3" s="1"/>
  <c r="F169" i="3"/>
  <c r="H169" i="3" s="1"/>
  <c r="H168" i="3" s="1"/>
  <c r="H167" i="3" s="1"/>
  <c r="F181" i="3"/>
  <c r="H181" i="3" s="1"/>
  <c r="H180" i="3" s="1"/>
  <c r="H179" i="3" s="1"/>
  <c r="F186" i="3"/>
  <c r="H186" i="3" s="1"/>
  <c r="H185" i="3" s="1"/>
  <c r="H184" i="3" s="1"/>
  <c r="H183" i="3" s="1"/>
  <c r="H182" i="3" s="1"/>
  <c r="F251" i="3"/>
  <c r="F264" i="3"/>
  <c r="H264" i="3" s="1"/>
  <c r="F265" i="3"/>
  <c r="H265" i="3" s="1"/>
  <c r="F305" i="3"/>
  <c r="H305" i="3" s="1"/>
  <c r="H304" i="3" s="1"/>
  <c r="H303" i="3" s="1"/>
  <c r="F311" i="3"/>
  <c r="H311" i="3" s="1"/>
  <c r="H310" i="3" s="1"/>
  <c r="H309" i="3" s="1"/>
  <c r="F315" i="3"/>
  <c r="H315" i="3" s="1"/>
  <c r="H314" i="3" s="1"/>
  <c r="F326" i="3"/>
  <c r="H326" i="3" s="1"/>
  <c r="F327" i="3"/>
  <c r="H327" i="3" s="1"/>
  <c r="F331" i="3"/>
  <c r="H331" i="3" s="1"/>
  <c r="H330" i="3" s="1"/>
  <c r="F333" i="3"/>
  <c r="H333" i="3" s="1"/>
  <c r="H332" i="3" s="1"/>
  <c r="F336" i="3"/>
  <c r="H336" i="3" s="1"/>
  <c r="H335" i="3" s="1"/>
  <c r="F338" i="3"/>
  <c r="H338" i="3" s="1"/>
  <c r="H337" i="3" s="1"/>
  <c r="F345" i="3"/>
  <c r="F355" i="3"/>
  <c r="H355" i="3" s="1"/>
  <c r="H354" i="3" s="1"/>
  <c r="H353" i="3" s="1"/>
  <c r="F358" i="3"/>
  <c r="H358" i="3" s="1"/>
  <c r="H357" i="3" s="1"/>
  <c r="H356" i="3" s="1"/>
  <c r="F376" i="3"/>
  <c r="H376" i="3" s="1"/>
  <c r="H375" i="3" s="1"/>
  <c r="H374" i="3" s="1"/>
  <c r="F386" i="3"/>
  <c r="H386" i="3" s="1"/>
  <c r="H385" i="3" s="1"/>
  <c r="H384" i="3" s="1"/>
  <c r="H383" i="3" s="1"/>
  <c r="F393" i="3"/>
  <c r="H393" i="3" s="1"/>
  <c r="H392" i="3" s="1"/>
  <c r="F395" i="3"/>
  <c r="H395" i="3" s="1"/>
  <c r="H394" i="3" s="1"/>
  <c r="F397" i="3"/>
  <c r="H397" i="3" s="1"/>
  <c r="H396" i="3" s="1"/>
  <c r="F400" i="3"/>
  <c r="H400" i="3" s="1"/>
  <c r="H399" i="3" s="1"/>
  <c r="F402" i="3"/>
  <c r="H402" i="3" s="1"/>
  <c r="H401" i="3" s="1"/>
  <c r="F407" i="3"/>
  <c r="H407" i="3" s="1"/>
  <c r="H406" i="3" s="1"/>
  <c r="H405" i="3" s="1"/>
  <c r="H404" i="3" s="1"/>
  <c r="F422" i="3"/>
  <c r="H422" i="3" s="1"/>
  <c r="H421" i="3" s="1"/>
  <c r="H420" i="3" s="1"/>
  <c r="H408" i="3" s="1"/>
  <c r="F452" i="3"/>
  <c r="H452" i="3" s="1"/>
  <c r="H451" i="3" s="1"/>
  <c r="H450" i="3" s="1"/>
  <c r="H449" i="3" s="1"/>
  <c r="F456" i="3"/>
  <c r="H456" i="3" s="1"/>
  <c r="H455" i="3" s="1"/>
  <c r="H454" i="3" s="1"/>
  <c r="H453"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H91" i="2"/>
  <c r="J91" i="2" s="1"/>
  <c r="J90" i="2" s="1"/>
  <c r="H93" i="2"/>
  <c r="J93" i="2" s="1"/>
  <c r="J92" i="2" s="1"/>
  <c r="H96" i="2"/>
  <c r="J96" i="2" s="1"/>
  <c r="J94" i="2" s="1"/>
  <c r="H99" i="2"/>
  <c r="J99" i="2" s="1"/>
  <c r="J98" i="2" s="1"/>
  <c r="J97" i="2" s="1"/>
  <c r="H111" i="2"/>
  <c r="J111" i="2" s="1"/>
  <c r="J110" i="2" s="1"/>
  <c r="J109" i="2" s="1"/>
  <c r="H116" i="2"/>
  <c r="J116" i="2" s="1"/>
  <c r="J115" i="2" s="1"/>
  <c r="J114" i="2" s="1"/>
  <c r="H128" i="2"/>
  <c r="H133" i="2"/>
  <c r="J133" i="2" s="1"/>
  <c r="J131" i="2" s="1"/>
  <c r="J130" i="2" s="1"/>
  <c r="J126" i="2" s="1"/>
  <c r="H136" i="2"/>
  <c r="J136" i="2" s="1"/>
  <c r="J135" i="2" s="1"/>
  <c r="J134" i="2" s="1"/>
  <c r="H153" i="2"/>
  <c r="J153" i="2" s="1"/>
  <c r="J152" i="2" s="1"/>
  <c r="J151" i="2" s="1"/>
  <c r="H156" i="2"/>
  <c r="J156" i="2" s="1"/>
  <c r="J155" i="2" s="1"/>
  <c r="J154" i="2" s="1"/>
  <c r="H159" i="2"/>
  <c r="J159" i="2" s="1"/>
  <c r="J158" i="2" s="1"/>
  <c r="J157" i="2" s="1"/>
  <c r="H204" i="2"/>
  <c r="J204" i="2" s="1"/>
  <c r="J203" i="2" s="1"/>
  <c r="H206" i="2"/>
  <c r="J206" i="2" s="1"/>
  <c r="J205" i="2" s="1"/>
  <c r="H209" i="2"/>
  <c r="H213" i="2"/>
  <c r="J213" i="2" s="1"/>
  <c r="J212" i="2" s="1"/>
  <c r="J211" i="2" s="1"/>
  <c r="H216" i="2"/>
  <c r="J216" i="2" s="1"/>
  <c r="H217" i="2"/>
  <c r="J217" i="2" s="1"/>
  <c r="H233" i="2"/>
  <c r="J233" i="2" s="1"/>
  <c r="J232" i="2" s="1"/>
  <c r="J231" i="2" s="1"/>
  <c r="H239" i="2"/>
  <c r="J239" i="2" s="1"/>
  <c r="J238" i="2" s="1"/>
  <c r="H241" i="2"/>
  <c r="J241" i="2" s="1"/>
  <c r="J240" i="2" s="1"/>
  <c r="H251" i="2"/>
  <c r="J251" i="2" s="1"/>
  <c r="H252" i="2"/>
  <c r="J252" i="2" s="1"/>
  <c r="H262" i="2"/>
  <c r="J262" i="2" s="1"/>
  <c r="H291" i="2"/>
  <c r="J291" i="2" s="1"/>
  <c r="J290" i="2" s="1"/>
  <c r="J289" i="2" s="1"/>
  <c r="H295" i="2"/>
  <c r="J295" i="2" s="1"/>
  <c r="J294" i="2" s="1"/>
  <c r="H301" i="2"/>
  <c r="J301" i="2" s="1"/>
  <c r="J300" i="2" s="1"/>
  <c r="J299" i="2" s="1"/>
  <c r="H304" i="2"/>
  <c r="J304" i="2" s="1"/>
  <c r="J303" i="2" s="1"/>
  <c r="J302" i="2" s="1"/>
  <c r="H307" i="2"/>
  <c r="J307" i="2" s="1"/>
  <c r="J306" i="2" s="1"/>
  <c r="J305" i="2" s="1"/>
  <c r="H310" i="2"/>
  <c r="J310" i="2" s="1"/>
  <c r="J309" i="2" s="1"/>
  <c r="H312" i="2"/>
  <c r="J312" i="2" s="1"/>
  <c r="J311" i="2" s="1"/>
  <c r="H314" i="2"/>
  <c r="J314" i="2" s="1"/>
  <c r="J313" i="2" s="1"/>
  <c r="H329" i="2"/>
  <c r="J329" i="2" s="1"/>
  <c r="J328" i="2" s="1"/>
  <c r="J327" i="2" s="1"/>
  <c r="H376" i="2"/>
  <c r="J376" i="2" s="1"/>
  <c r="J375" i="2" s="1"/>
  <c r="J374" i="2" s="1"/>
  <c r="H430" i="2"/>
  <c r="J430" i="2" s="1"/>
  <c r="J429" i="2" s="1"/>
  <c r="J428" i="2" s="1"/>
  <c r="H433" i="2"/>
  <c r="J433" i="2" s="1"/>
  <c r="J432" i="2" s="1"/>
  <c r="H435" i="2"/>
  <c r="J435" i="2" s="1"/>
  <c r="J434" i="2" s="1"/>
  <c r="H437" i="2"/>
  <c r="J437" i="2" s="1"/>
  <c r="J436" i="2" s="1"/>
  <c r="H441" i="2"/>
  <c r="J441" i="2" s="1"/>
  <c r="J440" i="2" s="1"/>
  <c r="J439" i="2" s="1"/>
  <c r="H444" i="2"/>
  <c r="J444" i="2" s="1"/>
  <c r="J443" i="2" s="1"/>
  <c r="H446" i="2"/>
  <c r="J446" i="2" s="1"/>
  <c r="J445" i="2" s="1"/>
  <c r="G476" i="1"/>
  <c r="G474" i="1"/>
  <c r="G471" i="1"/>
  <c r="G465" i="1"/>
  <c r="G463" i="1"/>
  <c r="G461" i="1"/>
  <c r="G457" i="1"/>
  <c r="G426" i="1"/>
  <c r="G352" i="1"/>
  <c r="I352" i="1" s="1"/>
  <c r="G347" i="1"/>
  <c r="I347" i="1" s="1"/>
  <c r="G335" i="1"/>
  <c r="I335" i="1" s="1"/>
  <c r="G319" i="1"/>
  <c r="I319" i="1" s="1"/>
  <c r="G315" i="1"/>
  <c r="I315" i="1" s="1"/>
  <c r="G304" i="1"/>
  <c r="G302" i="1"/>
  <c r="G289" i="1"/>
  <c r="I289" i="1" s="1"/>
  <c r="G284" i="1"/>
  <c r="G283" i="1" s="1"/>
  <c r="I283" i="1" s="1"/>
  <c r="G281" i="1"/>
  <c r="I281" i="1" s="1"/>
  <c r="G273" i="1"/>
  <c r="G272" i="1" s="1"/>
  <c r="G241" i="1"/>
  <c r="G239" i="1"/>
  <c r="G237" i="1"/>
  <c r="G234" i="1"/>
  <c r="I234" i="1" s="1"/>
  <c r="G214" i="1"/>
  <c r="G212" i="1"/>
  <c r="G209" i="1"/>
  <c r="G207" i="1"/>
  <c r="G205" i="1"/>
  <c r="G198" i="1"/>
  <c r="G176" i="1"/>
  <c r="I176" i="1" s="1"/>
  <c r="G173" i="1"/>
  <c r="I173" i="1" s="1"/>
  <c r="G167" i="1"/>
  <c r="I167" i="1" s="1"/>
  <c r="G154" i="1"/>
  <c r="I154" i="1" s="1"/>
  <c r="G150" i="1"/>
  <c r="I150" i="1" s="1"/>
  <c r="G144" i="1"/>
  <c r="I144" i="1" s="1"/>
  <c r="G140" i="1"/>
  <c r="I140" i="1" s="1"/>
  <c r="G127" i="1"/>
  <c r="G125" i="1"/>
  <c r="G123" i="1"/>
  <c r="G117" i="1"/>
  <c r="I117" i="1" s="1"/>
  <c r="G112" i="1"/>
  <c r="G105" i="1"/>
  <c r="G100" i="1"/>
  <c r="G98" i="1"/>
  <c r="G93" i="1"/>
  <c r="G45" i="1"/>
  <c r="H448" i="3" l="1"/>
  <c r="H398" i="3"/>
  <c r="H329" i="3"/>
  <c r="H166" i="3"/>
  <c r="H141" i="3" s="1"/>
  <c r="J202" i="2"/>
  <c r="H347" i="3"/>
  <c r="H325" i="3"/>
  <c r="H324" i="3" s="1"/>
  <c r="H316" i="3" s="1"/>
  <c r="H85" i="3"/>
  <c r="H130" i="3"/>
  <c r="H129" i="3" s="1"/>
  <c r="H128" i="3" s="1"/>
  <c r="H97" i="3"/>
  <c r="H334" i="3"/>
  <c r="H328" i="3" s="1"/>
  <c r="J372" i="2"/>
  <c r="J371" i="2" s="1"/>
  <c r="J370" i="2" s="1"/>
  <c r="J373" i="2"/>
  <c r="J308" i="2"/>
  <c r="J298" i="2" s="1"/>
  <c r="J297" i="2" s="1"/>
  <c r="J296" i="2" s="1"/>
  <c r="J293" i="2"/>
  <c r="J292" i="2"/>
  <c r="J288" i="2" s="1"/>
  <c r="J287" i="2" s="1"/>
  <c r="J286" i="2" s="1"/>
  <c r="J285" i="2" s="1"/>
  <c r="J250" i="2"/>
  <c r="J249" i="2" s="1"/>
  <c r="J215" i="2"/>
  <c r="J214" i="2" s="1"/>
  <c r="J89" i="2"/>
  <c r="J82" i="2" s="1"/>
  <c r="J22" i="2"/>
  <c r="J21" i="2" s="1"/>
  <c r="J20" i="2" s="1"/>
  <c r="J19" i="2" s="1"/>
  <c r="J18" i="2" s="1"/>
  <c r="H208" i="2"/>
  <c r="J209" i="2"/>
  <c r="J208" i="2" s="1"/>
  <c r="J207" i="2" s="1"/>
  <c r="J442" i="2"/>
  <c r="J438" i="2" s="1"/>
  <c r="J431" i="2"/>
  <c r="J427" i="2" s="1"/>
  <c r="J237" i="2"/>
  <c r="J34" i="2"/>
  <c r="J33" i="2" s="1"/>
  <c r="J32" i="2" s="1"/>
  <c r="F250" i="3"/>
  <c r="H251" i="3"/>
  <c r="H250" i="3" s="1"/>
  <c r="H249" i="3" s="1"/>
  <c r="H403" i="3"/>
  <c r="H39" i="3"/>
  <c r="H35" i="3" s="1"/>
  <c r="H28" i="3"/>
  <c r="H27" i="3" s="1"/>
  <c r="H75" i="3"/>
  <c r="H391" i="3"/>
  <c r="H312" i="3"/>
  <c r="H302" i="3" s="1"/>
  <c r="H313" i="3"/>
  <c r="H263" i="3"/>
  <c r="H262" i="3" s="1"/>
  <c r="H261" i="3" s="1"/>
  <c r="G236" i="1"/>
  <c r="G473" i="1"/>
  <c r="H94" i="2"/>
  <c r="F135" i="3"/>
  <c r="G102" i="1"/>
  <c r="F115" i="3"/>
  <c r="H238" i="2"/>
  <c r="F304" i="3"/>
  <c r="H232" i="2"/>
  <c r="F335" i="3"/>
  <c r="G153" i="1"/>
  <c r="I153" i="1" s="1"/>
  <c r="G111" i="1"/>
  <c r="H55" i="2"/>
  <c r="J55" i="2" s="1"/>
  <c r="J54" i="2" s="1"/>
  <c r="J49" i="2" s="1"/>
  <c r="J45" i="2" s="1"/>
  <c r="J44" i="2" s="1"/>
  <c r="J43" i="2" s="1"/>
  <c r="J42" i="2" s="1"/>
  <c r="G351" i="1"/>
  <c r="I351" i="1" s="1"/>
  <c r="H131" i="2"/>
  <c r="H127" i="2"/>
  <c r="G122" i="1"/>
  <c r="G197" i="1"/>
  <c r="G204" i="1"/>
  <c r="G44" i="1"/>
  <c r="G92" i="1"/>
  <c r="G456" i="1"/>
  <c r="G470" i="1"/>
  <c r="G425" i="1"/>
  <c r="G152" i="1"/>
  <c r="I152" i="1" s="1"/>
  <c r="G116" i="1"/>
  <c r="I116" i="1" s="1"/>
  <c r="G85" i="1"/>
  <c r="I85" i="1" s="1"/>
  <c r="G139" i="1"/>
  <c r="I139" i="1" s="1"/>
  <c r="G149" i="1"/>
  <c r="I149" i="1" s="1"/>
  <c r="G175" i="1"/>
  <c r="I175" i="1" s="1"/>
  <c r="H443" i="2"/>
  <c r="H434" i="2"/>
  <c r="H375" i="2"/>
  <c r="H313" i="2"/>
  <c r="H306" i="2"/>
  <c r="H300" i="2"/>
  <c r="H261" i="2"/>
  <c r="J261" i="2" s="1"/>
  <c r="H152" i="2"/>
  <c r="H98" i="2"/>
  <c r="H52" i="2"/>
  <c r="F396" i="3"/>
  <c r="F344" i="3"/>
  <c r="F332" i="3"/>
  <c r="F310" i="3"/>
  <c r="F148" i="3"/>
  <c r="F99" i="3"/>
  <c r="F98" i="3" s="1"/>
  <c r="F78" i="3"/>
  <c r="F33" i="3"/>
  <c r="G143" i="1"/>
  <c r="I143" i="1" s="1"/>
  <c r="G233" i="1"/>
  <c r="I233" i="1" s="1"/>
  <c r="G288" i="1"/>
  <c r="I288" i="1" s="1"/>
  <c r="G318" i="1"/>
  <c r="I318" i="1" s="1"/>
  <c r="H432" i="2"/>
  <c r="H311" i="2"/>
  <c r="H294" i="2"/>
  <c r="H124" i="2"/>
  <c r="H50" i="2"/>
  <c r="H39" i="2"/>
  <c r="H25" i="2"/>
  <c r="F455" i="3"/>
  <c r="F406" i="3"/>
  <c r="F394" i="3"/>
  <c r="F357" i="3"/>
  <c r="F330" i="3"/>
  <c r="F185" i="3"/>
  <c r="F152" i="3"/>
  <c r="F83" i="3"/>
  <c r="F76" i="3"/>
  <c r="F42" i="3"/>
  <c r="F31" i="3"/>
  <c r="H120" i="2"/>
  <c r="G172" i="1"/>
  <c r="I172" i="1" s="1"/>
  <c r="G346" i="1"/>
  <c r="I346" i="1" s="1"/>
  <c r="H440" i="2"/>
  <c r="H429" i="2"/>
  <c r="H309" i="2"/>
  <c r="H303" i="2"/>
  <c r="H212" i="2"/>
  <c r="H205" i="2"/>
  <c r="H158" i="2"/>
  <c r="H135" i="2"/>
  <c r="H115" i="2"/>
  <c r="H110" i="2"/>
  <c r="H109" i="2" s="1"/>
  <c r="H92" i="2"/>
  <c r="H47" i="2"/>
  <c r="H36" i="2"/>
  <c r="H23" i="2"/>
  <c r="F451" i="3"/>
  <c r="F421" i="3"/>
  <c r="F401" i="3"/>
  <c r="F392" i="3"/>
  <c r="F385" i="3"/>
  <c r="F337" i="3"/>
  <c r="F314" i="3"/>
  <c r="F133" i="3"/>
  <c r="F110" i="3"/>
  <c r="F109" i="3" s="1"/>
  <c r="F88" i="3"/>
  <c r="F80" i="3"/>
  <c r="F40" i="3"/>
  <c r="F29" i="3"/>
  <c r="G334" i="1"/>
  <c r="G333" i="1" s="1"/>
  <c r="G166" i="1"/>
  <c r="G280" i="1"/>
  <c r="I280" i="1" s="1"/>
  <c r="G314" i="1"/>
  <c r="I314" i="1" s="1"/>
  <c r="H445" i="2"/>
  <c r="H436" i="2"/>
  <c r="H328" i="2"/>
  <c r="H327" i="2" s="1"/>
  <c r="H290" i="2"/>
  <c r="H240" i="2"/>
  <c r="H203" i="2"/>
  <c r="H155" i="2"/>
  <c r="H90" i="2"/>
  <c r="H27" i="2"/>
  <c r="F399" i="3"/>
  <c r="F375" i="3"/>
  <c r="F354" i="3"/>
  <c r="F180" i="3"/>
  <c r="F168" i="3"/>
  <c r="F131" i="3"/>
  <c r="F107" i="3"/>
  <c r="F86" i="3"/>
  <c r="F85" i="3" s="1"/>
  <c r="F44" i="3"/>
  <c r="F37" i="3"/>
  <c r="F25" i="3"/>
  <c r="H247" i="2"/>
  <c r="H250" i="2"/>
  <c r="F325" i="3"/>
  <c r="F263" i="3"/>
  <c r="H215" i="2"/>
  <c r="G301" i="1"/>
  <c r="G460" i="1"/>
  <c r="G211" i="1"/>
  <c r="G97" i="1"/>
  <c r="H390" i="3" l="1"/>
  <c r="H346" i="3" s="1"/>
  <c r="J81" i="2"/>
  <c r="J80" i="2" s="1"/>
  <c r="J41" i="2" s="1"/>
  <c r="I166" i="1"/>
  <c r="I165" i="1" s="1"/>
  <c r="G165" i="1"/>
  <c r="J426" i="2"/>
  <c r="J284" i="2"/>
  <c r="H74" i="3"/>
  <c r="H22" i="3" s="1"/>
  <c r="I334" i="1"/>
  <c r="I333" i="1" s="1"/>
  <c r="J17" i="2"/>
  <c r="G232" i="1"/>
  <c r="I232" i="1" s="1"/>
  <c r="G271" i="1"/>
  <c r="I271" i="1" s="1"/>
  <c r="H442" i="2"/>
  <c r="G203" i="1"/>
  <c r="G96" i="1"/>
  <c r="G300" i="1"/>
  <c r="G84" i="1"/>
  <c r="I84" i="1" s="1"/>
  <c r="F114" i="3"/>
  <c r="H237" i="2"/>
  <c r="F334" i="3"/>
  <c r="F253" i="3"/>
  <c r="H253" i="3" s="1"/>
  <c r="H293" i="2"/>
  <c r="F313" i="3"/>
  <c r="G313" i="1"/>
  <c r="I313" i="1" s="1"/>
  <c r="G196" i="1"/>
  <c r="I196" i="1" s="1"/>
  <c r="F343" i="3"/>
  <c r="G91" i="1"/>
  <c r="G469" i="1"/>
  <c r="H260" i="2"/>
  <c r="J260" i="2" s="1"/>
  <c r="J201" i="2" s="1"/>
  <c r="J200" i="2" s="1"/>
  <c r="J199" i="2" s="1"/>
  <c r="H54" i="2"/>
  <c r="H299" i="2"/>
  <c r="H130" i="2"/>
  <c r="H126" i="2" s="1"/>
  <c r="F184" i="3"/>
  <c r="G317" i="1"/>
  <c r="I317" i="1" s="1"/>
  <c r="G350" i="1"/>
  <c r="I350" i="1" s="1"/>
  <c r="F39" i="3"/>
  <c r="G148" i="1"/>
  <c r="I148" i="1" s="1"/>
  <c r="F75" i="3"/>
  <c r="H22" i="2"/>
  <c r="H308" i="2"/>
  <c r="F329" i="3"/>
  <c r="G121" i="1"/>
  <c r="G120" i="1" s="1"/>
  <c r="I120" i="1" s="1"/>
  <c r="G459" i="1"/>
  <c r="G424" i="1"/>
  <c r="G455" i="1"/>
  <c r="H89" i="2"/>
  <c r="F28" i="3"/>
  <c r="F391" i="3"/>
  <c r="F130" i="3"/>
  <c r="F398" i="3"/>
  <c r="H214" i="2"/>
  <c r="F262" i="3"/>
  <c r="F261" i="3" s="1"/>
  <c r="F324" i="3"/>
  <c r="F316" i="3" s="1"/>
  <c r="H202" i="2"/>
  <c r="H431" i="2"/>
  <c r="H246" i="2"/>
  <c r="F24" i="3"/>
  <c r="F106" i="3"/>
  <c r="F179" i="3"/>
  <c r="F353" i="3"/>
  <c r="H289" i="2"/>
  <c r="F420" i="3"/>
  <c r="F408" i="3" s="1"/>
  <c r="H46" i="2"/>
  <c r="H211" i="2"/>
  <c r="H428" i="2"/>
  <c r="F82" i="3"/>
  <c r="F405" i="3"/>
  <c r="F454" i="3"/>
  <c r="H38" i="2"/>
  <c r="H123" i="2"/>
  <c r="H292" i="2"/>
  <c r="F309" i="3"/>
  <c r="H97" i="2"/>
  <c r="H305" i="2"/>
  <c r="H374" i="2"/>
  <c r="G115" i="1"/>
  <c r="I115" i="1" s="1"/>
  <c r="H249" i="2"/>
  <c r="F36" i="3"/>
  <c r="F167" i="3"/>
  <c r="F166" i="3" s="1"/>
  <c r="F374" i="3"/>
  <c r="H154" i="2"/>
  <c r="H207" i="2"/>
  <c r="F312" i="3"/>
  <c r="F384" i="3"/>
  <c r="F450" i="3"/>
  <c r="H35" i="2"/>
  <c r="H114" i="2"/>
  <c r="H134" i="2"/>
  <c r="H157" i="2"/>
  <c r="H302" i="2"/>
  <c r="H439" i="2"/>
  <c r="F151" i="3"/>
  <c r="F249" i="3"/>
  <c r="F356" i="3"/>
  <c r="G142" i="1"/>
  <c r="I142" i="1" s="1"/>
  <c r="F147" i="3"/>
  <c r="F303" i="3"/>
  <c r="H151" i="2"/>
  <c r="H231" i="2"/>
  <c r="G138" i="1"/>
  <c r="I138" i="1" s="1"/>
  <c r="J198" i="2" l="1"/>
  <c r="J197" i="2" s="1"/>
  <c r="J454" i="2" s="1"/>
  <c r="H82" i="2"/>
  <c r="F347" i="3"/>
  <c r="G299" i="1"/>
  <c r="I299" i="1" s="1"/>
  <c r="I300" i="1"/>
  <c r="H201" i="2"/>
  <c r="G231" i="1"/>
  <c r="H298" i="2"/>
  <c r="F97" i="3"/>
  <c r="F390" i="3"/>
  <c r="G349" i="1"/>
  <c r="I349" i="1" s="1"/>
  <c r="G28" i="1"/>
  <c r="I28" i="1" s="1"/>
  <c r="F129" i="3"/>
  <c r="G147" i="1"/>
  <c r="I147" i="1" s="1"/>
  <c r="G164" i="1"/>
  <c r="I164" i="1" s="1"/>
  <c r="F302" i="3"/>
  <c r="H21" i="2"/>
  <c r="F146" i="3"/>
  <c r="H343" i="2"/>
  <c r="F328" i="3"/>
  <c r="F74" i="3"/>
  <c r="H438" i="2"/>
  <c r="H49" i="2"/>
  <c r="H45" i="2" s="1"/>
  <c r="H373" i="2"/>
  <c r="F150" i="3"/>
  <c r="F383" i="3"/>
  <c r="F183" i="3"/>
  <c r="H34" i="2"/>
  <c r="G137" i="1"/>
  <c r="I137" i="1" s="1"/>
  <c r="H288" i="2"/>
  <c r="G468" i="1"/>
  <c r="F27" i="3"/>
  <c r="G454" i="1"/>
  <c r="F404" i="3"/>
  <c r="F403" i="3" s="1"/>
  <c r="F23" i="3"/>
  <c r="F449" i="3"/>
  <c r="G114" i="1"/>
  <c r="I114" i="1" s="1"/>
  <c r="H372" i="2"/>
  <c r="F453" i="3"/>
  <c r="H427" i="2"/>
  <c r="I231" i="1" l="1"/>
  <c r="F245" i="3"/>
  <c r="H426" i="2"/>
  <c r="F448" i="3"/>
  <c r="G22" i="1"/>
  <c r="I22" i="1" s="1"/>
  <c r="F346" i="3"/>
  <c r="G119" i="1"/>
  <c r="I119" i="1" s="1"/>
  <c r="F128" i="3"/>
  <c r="H342" i="2"/>
  <c r="G467" i="1"/>
  <c r="G312" i="1"/>
  <c r="I312" i="1" s="1"/>
  <c r="G453" i="1"/>
  <c r="H200" i="2"/>
  <c r="H20" i="2"/>
  <c r="F123" i="3"/>
  <c r="H371" i="2"/>
  <c r="H287" i="2"/>
  <c r="G230" i="1" l="1"/>
  <c r="I230" i="1"/>
  <c r="F244" i="3"/>
  <c r="F238" i="3" s="1"/>
  <c r="H245" i="3"/>
  <c r="H81" i="2"/>
  <c r="H80" i="2" s="1"/>
  <c r="H341" i="2"/>
  <c r="H44" i="2"/>
  <c r="F192" i="3"/>
  <c r="F141" i="3"/>
  <c r="H199" i="2"/>
  <c r="H198" i="2" s="1"/>
  <c r="H297" i="2"/>
  <c r="H296" i="2" s="1"/>
  <c r="H286" i="2"/>
  <c r="H19" i="2"/>
  <c r="H370" i="2"/>
  <c r="H244" i="3" l="1"/>
  <c r="F237" i="3"/>
  <c r="F191" i="3"/>
  <c r="F190" i="3" s="1"/>
  <c r="H43" i="2"/>
  <c r="H18" i="2"/>
  <c r="H33" i="2"/>
  <c r="H285" i="2"/>
  <c r="H238" i="3" l="1"/>
  <c r="H237" i="3" s="1"/>
  <c r="H457" i="3" s="1"/>
  <c r="H284" i="2"/>
  <c r="H197" i="2"/>
  <c r="H42" i="2"/>
  <c r="H41" i="2" s="1"/>
  <c r="H32" i="2"/>
  <c r="F182" i="3" l="1"/>
  <c r="H17" i="2"/>
  <c r="H454" i="2" l="1"/>
  <c r="G224" i="1"/>
  <c r="G223" i="1" l="1"/>
  <c r="G217" i="1" s="1"/>
  <c r="G146" i="1" l="1"/>
  <c r="I146" i="1" s="1"/>
  <c r="I481" i="1" s="1"/>
  <c r="G481" i="1" l="1"/>
  <c r="F50" i="3"/>
  <c r="F49" i="3" s="1"/>
  <c r="F35" i="3" s="1"/>
  <c r="K125" i="3"/>
  <c r="K124" i="3" s="1"/>
  <c r="K123" i="3" s="1"/>
  <c r="K457" i="3" s="1"/>
  <c r="F22" i="3" l="1"/>
  <c r="F457" i="3" s="1"/>
</calcChain>
</file>

<file path=xl/sharedStrings.xml><?xml version="1.0" encoding="utf-8"?>
<sst xmlns="http://schemas.openxmlformats.org/spreadsheetml/2006/main" count="6648" uniqueCount="481">
  <si>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</si>
  <si>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</si>
  <si>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</si>
  <si>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</si>
  <si>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</si>
  <si>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</si>
  <si>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</si>
  <si>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</si>
  <si>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</si>
  <si>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</si>
  <si>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</si>
  <si>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</si>
  <si>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</si>
  <si>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</si>
  <si>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</si>
  <si>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</si>
  <si>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</si>
  <si>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</si>
  <si>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</si>
  <si>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</si>
  <si>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</si>
  <si>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</si>
  <si>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</si>
  <si>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</si>
  <si>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</si>
  <si>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</si>
  <si>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</si>
  <si>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</si>
  <si>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</si>
  <si>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</si>
  <si>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</si>
  <si>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</si>
  <si>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</si>
  <si>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</si>
  <si>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</si>
  <si>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</si>
  <si>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</si>
  <si>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</si>
  <si>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</si>
  <si>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</si>
  <si>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</si>
  <si>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</si>
  <si>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</si>
  <si>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</si>
  <si>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</si>
  <si>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</si>
  <si>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</si>
  <si>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</si>
  <si>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</si>
  <si>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</si>
  <si>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</si>
  <si>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</si>
  <si>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</si>
  <si>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</si>
  <si>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</si>
  <si>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</si>
  <si>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</si>
  <si>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</si>
  <si>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</si>
  <si>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</si>
  <si>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</si>
  <si>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</si>
  <si>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</si>
  <si>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</si>
  <si>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</si>
  <si>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</si>
  <si>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</si>
  <si>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</si>
  <si>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</si>
  <si>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</si>
  <si>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</si>
  <si>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</si>
  <si>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</si>
  <si>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</si>
  <si>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</si>
  <si>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</si>
  <si>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</si>
  <si>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</si>
  <si>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</si>
  <si>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</si>
  <si>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</si>
  <si>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</si>
  <si>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</si>
  <si>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</si>
  <si>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</si>
  <si>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</si>
  <si>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</si>
  <si>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</si>
  <si>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</si>
  <si>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</si>
  <si>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</si>
  <si>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</si>
  <si>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</si>
  <si>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</si>
  <si>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</si>
  <si>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</si>
  <si>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</si>
  <si>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</si>
  <si>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</si>
  <si>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</si>
  <si>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</si>
  <si>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</si>
  <si>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</si>
  <si>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</si>
  <si>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</si>
  <si>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</si>
  <si>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</si>
  <si>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</si>
  <si>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</si>
  <si>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</si>
  <si>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</si>
  <si>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</si>
  <si>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</si>
  <si>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</si>
  <si>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</si>
  <si>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</si>
  <si>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</si>
  <si>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</si>
  <si>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</si>
  <si>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</si>
  <si>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</si>
  <si>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</si>
  <si>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</si>
  <si>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</si>
  <si>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</si>
  <si>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</si>
  <si>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</si>
  <si>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</si>
  <si>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</si>
  <si>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</si>
  <si>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</si>
  <si>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</si>
  <si>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</si>
  <si>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</si>
  <si>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</si>
  <si>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</si>
  <si>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</si>
  <si>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</si>
  <si>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</si>
  <si>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</si>
  <si>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</si>
  <si>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</si>
  <si>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</si>
  <si>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</si>
  <si>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</si>
  <si>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</si>
  <si>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</si>
  <si>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</si>
  <si>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</si>
  <si>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</si>
  <si>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</si>
  <si>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</si>
  <si>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</si>
  <si>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</si>
  <si>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</si>
  <si>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</si>
  <si>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</si>
  <si>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</si>
  <si>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</si>
  <si>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</si>
  <si>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</si>
  <si>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</si>
  <si>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</si>
  <si>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</si>
  <si>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</si>
  <si>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</si>
  <si>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</si>
  <si>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</si>
  <si>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</si>
  <si>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</si>
  <si>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</si>
  <si>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</si>
  <si>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</si>
  <si>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</si>
  <si>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</si>
  <si>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</si>
  <si>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</si>
  <si>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</si>
  <si>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</si>
  <si>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</si>
  <si>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</si>
  <si>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</si>
  <si>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</si>
  <si>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</si>
  <si>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</si>
  <si>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</si>
  <si>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</si>
  <si>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</si>
  <si>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</si>
  <si>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</si>
  <si>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</si>
  <si>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</si>
  <si>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</si>
  <si>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</si>
  <si>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</si>
  <si>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</si>
  <si>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</si>
  <si>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</si>
  <si>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</si>
  <si>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</si>
  <si>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</si>
  <si>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</si>
  <si>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</si>
  <si>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</si>
  <si>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</si>
  <si>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</si>
  <si>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</si>
  <si>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</si>
  <si>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</si>
  <si>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</si>
  <si>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</si>
  <si>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</si>
  <si>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</si>
  <si>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</si>
  <si>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</si>
  <si>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</si>
  <si>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</si>
  <si>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</si>
  <si>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</si>
  <si>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</si>
  <si>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</si>
  <si>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</si>
  <si>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</si>
  <si>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</si>
  <si>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</si>
  <si>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</si>
  <si>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</si>
  <si>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</si>
  <si>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</si>
  <si>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</si>
  <si>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</si>
  <si>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</si>
  <si>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</si>
  <si>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</si>
  <si>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</si>
  <si>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</si>
  <si>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</si>
  <si>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</si>
  <si>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</si>
  <si>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</si>
  <si>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</si>
  <si>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</si>
  <si>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</si>
  <si>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</si>
  <si>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</si>
  <si>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</si>
  <si>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</si>
  <si>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</si>
  <si>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</si>
  <si>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</si>
  <si>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</si>
  <si>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</si>
  <si>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</si>
  <si>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</si>
  <si>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</si>
  <si>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</si>
  <si>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</si>
  <si>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</si>
  <si>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</si>
  <si>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</si>
  <si>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</si>
  <si>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</si>
  <si>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</si>
  <si>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</si>
  <si>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</si>
  <si>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</si>
  <si>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</si>
  <si>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</si>
  <si>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</si>
  <si>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</si>
  <si>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</si>
  <si>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</si>
  <si>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</si>
  <si>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</si>
  <si>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</si>
  <si>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</si>
  <si>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</si>
  <si>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</si>
  <si>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</si>
  <si>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</si>
  <si>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</si>
  <si>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</si>
  <si>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</si>
  <si>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</si>
  <si>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</si>
  <si>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</si>
  <si>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</si>
  <si>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</si>
  <si>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</si>
  <si>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</si>
  <si>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</si>
  <si>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</si>
  <si>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</si>
  <si>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</si>
  <si>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</si>
  <si>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</si>
  <si>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</si>
  <si>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</si>
  <si>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</si>
  <si>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</si>
  <si>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</si>
  <si>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</si>
  <si>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</si>
  <si>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</si>
  <si>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</si>
  <si>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</si>
  <si>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</si>
  <si>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</si>
  <si>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</si>
  <si>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</si>
  <si>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</si>
  <si>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</si>
  <si>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</si>
  <si>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</si>
  <si>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</si>
  <si>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</si>
  <si>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</si>
  <si>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</si>
  <si>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</si>
  <si>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</si>
  <si>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</si>
  <si>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</si>
  <si>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</si>
  <si>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</si>
  <si>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</si>
  <si>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</si>
  <si>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</si>
  <si>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</si>
  <si>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</si>
  <si>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</si>
  <si>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</si>
  <si>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</si>
  <si>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</si>
  <si>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</si>
  <si>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</si>
  <si>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</si>
  <si>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</si>
  <si>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</si>
  <si>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</si>
  <si>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</si>
  <si>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</si>
  <si>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</si>
  <si>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</si>
  <si>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</si>
  <si>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</si>
  <si>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</si>
  <si>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</si>
  <si>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</si>
  <si>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</si>
  <si>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</si>
  <si>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</si>
  <si>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</si>
  <si>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</si>
  <si>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</si>
  <si>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</si>
  <si>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</si>
  <si>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</si>
  <si>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</si>
  <si>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</si>
  <si>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</si>
  <si>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</si>
  <si>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</si>
  <si>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</si>
  <si>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</si>
  <si>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</si>
  <si>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</si>
  <si>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</si>
  <si>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</si>
  <si>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</si>
  <si>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</si>
  <si>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</si>
  <si>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</si>
  <si>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</si>
  <si>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</si>
  <si>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</si>
  <si>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</si>
  <si>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</si>
  <si>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</si>
  <si>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</si>
  <si>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</si>
  <si>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</si>
  <si>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</si>
  <si>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</si>
  <si>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</si>
  <si>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</si>
  <si>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</si>
  <si>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</si>
  <si>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</si>
  <si>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</si>
  <si>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</si>
  <si>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</si>
  <si>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</si>
  <si>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</si>
  <si>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</si>
  <si>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</si>
  <si>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</si>
  <si>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</si>
  <si>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</si>
  <si>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</si>
  <si>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</si>
  <si>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</si>
  <si>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</si>
  <si>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</si>
  <si>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</si>
  <si>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</si>
  <si>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</si>
  <si>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</si>
  <si>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</si>
  <si>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</si>
  <si>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</si>
  <si>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</si>
  <si>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</si>
  <si>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</si>
  <si>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</si>
  <si>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</si>
  <si>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</si>
  <si>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</si>
  <si>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</si>
  <si>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</si>
  <si>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</si>
  <si>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</si>
  <si>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</si>
  <si>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</si>
  <si>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</si>
  <si>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</si>
  <si>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</si>
  <si>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</si>
  <si>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</si>
  <si>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</si>
  <si>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</si>
  <si>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</si>
  <si>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</si>
  <si>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</si>
  <si>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</si>
  <si>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</si>
  <si>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от         .     .2022 года №</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</si>
  <si>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</si>
  <si>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</si>
  <si>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</si>
  <si>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</si>
  <si>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</si>
  <si>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</si>
  <si>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</si>
  <si>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</si>
  <si>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</si>
  <si>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</si>
  <si>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</si>
  <si>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</si>
  <si>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</si>
  <si>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</si>
  <si>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</si>
  <si>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</si>
  <si>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</si>
  <si>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</si>
  <si>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</si>
  <si>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</si>
  <si>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</si>
  <si>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</si>
  <si>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</si>
  <si>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5.1</t>
  </si>
  <si>
    <t>Приложение № 4.1</t>
  </si>
  <si>
    <t>Приложение № 4</t>
  </si>
  <si>
    <t>Приложение № 5</t>
  </si>
  <si>
    <t>Приложение №3</t>
  </si>
  <si>
    <t>Приложение № 3.1</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</si>
  <si>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</si>
  <si>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</si>
  <si>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</si>
  <si>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</si>
  <si>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</si>
  <si>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</si>
  <si>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</si>
  <si>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</si>
  <si>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 xml:space="preserve"> 2022 год </t>
  </si>
  <si>
    <t xml:space="preserve">2023 год </t>
  </si>
  <si>
    <t xml:space="preserve"> 2024 год </t>
  </si>
  <si>
    <t xml:space="preserve"> 2022 год</t>
  </si>
  <si>
    <t xml:space="preserve">2024 год </t>
  </si>
  <si>
    <t xml:space="preserve"> 2023 год</t>
  </si>
  <si>
    <t>042ZBL7500</t>
  </si>
  <si>
    <t>L7500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</si>
</sst>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2">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25" fillId="35" borderId="0" xfId="42" quotePrefix="1" applyFont="1" applyFill="1" applyBorder="1" applyAlignment="1">
      <alignment horizontal="right"/>
    </xf>
    <xf numFmtId="0" fontId="18" fillId="35" borderId="0" xfId="42" quotePrefix="1" applyFont="1" applyFill="1" applyBorder="1" applyAlignment="1">
      <alignment horizontal="right"/>
    </xf>
    <xf numFmtId="0" fontId="28" fillId="35" borderId="0" xfId="42" applyFont="1" applyFill="1" applyBorder="1" applyAlignment="1">
      <alignment horizontal="left" wrapText="1"/>
    </xf>
    <xf numFmtId="0" fontId="31" fillId="35" borderId="0" xfId="42" applyFont="1" applyFill="1" applyBorder="1" applyAlignment="1">
      <alignment wrapText="1"/>
    </xf>
    <xf numFmtId="0" fontId="28" fillId="35" borderId="0" xfId="42" applyFont="1" applyFill="1" applyBorder="1" applyAlignment="1">
      <alignment wrapText="1"/>
    </xf>
    <xf numFmtId="0" fontId="31" fillId="36" borderId="0" xfId="42" applyFont="1" applyFill="1" applyBorder="1" applyAlignment="1">
      <alignment wrapText="1"/>
    </xf>
    <xf numFmtId="0" fontId="50" fillId="35" borderId="0" xfId="42" applyFont="1" applyFill="1" applyBorder="1" applyAlignment="1">
      <alignment horizontal="left" wrapText="1"/>
    </xf>
    <xf numFmtId="43" fontId="21" fillId="34" borderId="0" xfId="48" applyFont="1" applyFill="1" applyAlignment="1"/>
    <xf numFmtId="0" fontId="0" fillId="0" borderId="0" xfId="0" applyAlignment="1">
      <alignment horizontal="center" vertical="top"/>
    </xf>
    <xf numFmtId="0" fontId="0" fillId="0" borderId="0" xfId="0" applyAlignment="1">
      <alignment horizontal="center"/>
    </xf>
    <xf numFmtId="49" fontId="21" fillId="0" borderId="0" xfId="42" applyNumberFormat="1" applyFont="1" applyAlignment="1">
      <alignment horizontal="center"/>
    </xf>
    <xf numFmtId="0" fontId="19" fillId="0" borderId="0" xfId="42" applyFont="1" applyAlignment="1">
      <alignment horizontal="center" wrapText="1"/>
    </xf>
    <xf numFmtId="0" fontId="0" fillId="0" borderId="0" xfId="0" applyAlignment="1">
      <alignment vertical="top"/>
    </xf>
    <xf numFmtId="0" fontId="0" fillId="0" borderId="0" xfId="0" applyAlignment="1"/>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9"/>
  <sheetViews>
    <sheetView topLeftCell="A66" zoomScale="80" zoomScaleNormal="80" workbookViewId="0">
      <selection activeCell="E81" sqref="E81"/>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21.28515625" customWidth="1"/>
    <col min="9" max="9" width="19.85546875" hidden="1" customWidth="1"/>
    <col min="10" max="10" width="19.140625" hidden="1" customWidth="1"/>
    <col min="11" max="11" width="21.140625" customWidth="1"/>
    <col min="12" max="12" width="19.140625" hidden="1" customWidth="1"/>
    <col min="13" max="13" width="17.7109375" hidden="1" customWidth="1"/>
    <col min="14" max="14" width="20.28515625" customWidth="1"/>
    <col min="15" max="15" width="0.140625" customWidth="1"/>
    <col min="18" max="18" width="19.28515625" customWidth="1"/>
    <col min="19" max="19" width="16.28515625" bestFit="1" customWidth="1"/>
  </cols>
  <sheetData>
    <row r="1" spans="5:15" ht="16.899999999999999" customHeight="1" x14ac:dyDescent="0.25">
      <c r="E1" s="328"/>
      <c r="F1" s="328"/>
      <c r="G1" s="221"/>
      <c r="H1" s="221"/>
      <c r="I1" s="221"/>
      <c r="J1" s="221"/>
      <c r="K1" s="356" t="s">
        <v>463</v>
      </c>
      <c r="L1" s="356"/>
      <c r="M1" s="356"/>
      <c r="N1" s="356"/>
      <c r="O1" s="336"/>
    </row>
    <row r="2" spans="5:15" ht="16.899999999999999" customHeight="1" x14ac:dyDescent="0.25">
      <c r="E2" s="329"/>
      <c r="F2" s="356" t="s">
        <v>432</v>
      </c>
      <c r="G2" s="356"/>
      <c r="H2" s="356"/>
      <c r="I2" s="356"/>
      <c r="J2" s="356"/>
      <c r="K2" s="356"/>
      <c r="L2" s="356"/>
      <c r="M2" s="356"/>
      <c r="N2" s="356"/>
      <c r="O2" s="336"/>
    </row>
    <row r="3" spans="5:15" ht="16.899999999999999" customHeight="1" x14ac:dyDescent="0.25">
      <c r="F3" s="356" t="s">
        <v>435</v>
      </c>
      <c r="G3" s="356"/>
      <c r="H3" s="356"/>
      <c r="I3" s="356"/>
      <c r="J3" s="356"/>
      <c r="K3" s="356"/>
      <c r="L3" s="356"/>
      <c r="M3" s="356"/>
      <c r="N3" s="356"/>
      <c r="O3" s="338"/>
    </row>
    <row r="4" spans="5:15" ht="16.899999999999999" customHeight="1" x14ac:dyDescent="0.25">
      <c r="F4" s="355" t="s">
        <v>433</v>
      </c>
      <c r="G4" s="355"/>
      <c r="H4" s="355"/>
      <c r="I4" s="355"/>
      <c r="J4" s="355"/>
      <c r="K4" s="355"/>
      <c r="L4" s="355"/>
      <c r="M4" s="355"/>
      <c r="N4" s="355"/>
      <c r="O4" s="338"/>
    </row>
    <row r="5" spans="5:15" ht="16.899999999999999" customHeight="1" x14ac:dyDescent="0.25">
      <c r="F5" s="355" t="s">
        <v>434</v>
      </c>
      <c r="G5" s="355"/>
      <c r="H5" s="355"/>
      <c r="I5" s="355"/>
      <c r="J5" s="355"/>
      <c r="K5" s="355"/>
      <c r="L5" s="355"/>
      <c r="M5" s="355"/>
      <c r="N5" s="355"/>
      <c r="O5" s="338"/>
    </row>
    <row r="6" spans="5:15" ht="16.899999999999999" customHeight="1" x14ac:dyDescent="0.25">
      <c r="F6" s="355" t="s">
        <v>436</v>
      </c>
      <c r="G6" s="355"/>
      <c r="H6" s="355"/>
      <c r="I6" s="355"/>
      <c r="J6" s="355"/>
      <c r="K6" s="355"/>
      <c r="L6" s="355"/>
      <c r="M6" s="355"/>
      <c r="N6" s="355"/>
      <c r="O6" s="338"/>
    </row>
    <row r="7" spans="5:15" ht="16.899999999999999" customHeight="1" x14ac:dyDescent="0.25">
      <c r="F7" s="338"/>
      <c r="G7" s="338"/>
      <c r="H7" s="338"/>
      <c r="I7" s="338"/>
      <c r="J7" s="338"/>
      <c r="O7" s="338"/>
    </row>
    <row r="8" spans="5:15" ht="16.899999999999999" customHeight="1" x14ac:dyDescent="0.3">
      <c r="F8" s="338"/>
      <c r="G8" s="338"/>
      <c r="H8" s="338"/>
      <c r="I8" s="338"/>
      <c r="J8" s="338"/>
      <c r="K8" s="328"/>
      <c r="L8" s="341"/>
      <c r="M8" s="341"/>
      <c r="N8" s="341"/>
      <c r="O8" s="338"/>
    </row>
    <row r="9" spans="5:15" ht="16.899999999999999" customHeight="1" x14ac:dyDescent="0.25">
      <c r="F9" s="338"/>
      <c r="G9" s="338"/>
      <c r="H9" s="338"/>
      <c r="I9" s="338"/>
      <c r="J9" s="338"/>
      <c r="K9" s="356" t="s">
        <v>464</v>
      </c>
      <c r="L9" s="356"/>
      <c r="M9" s="356"/>
      <c r="N9" s="356"/>
      <c r="O9" s="338"/>
    </row>
    <row r="10" spans="5:15" ht="16.899999999999999" customHeight="1" x14ac:dyDescent="0.25">
      <c r="F10" s="356" t="s">
        <v>437</v>
      </c>
      <c r="G10" s="356"/>
      <c r="H10" s="356"/>
      <c r="I10" s="356"/>
      <c r="J10" s="356"/>
      <c r="K10" s="356"/>
      <c r="L10" s="356"/>
      <c r="M10" s="356"/>
      <c r="N10" s="356"/>
      <c r="O10" s="338"/>
    </row>
    <row r="11" spans="5:15" ht="16.899999999999999" customHeight="1" x14ac:dyDescent="0.25">
      <c r="F11" s="357" t="s">
        <v>296</v>
      </c>
      <c r="G11" s="357"/>
      <c r="H11" s="357"/>
      <c r="I11" s="357"/>
      <c r="J11" s="357"/>
      <c r="K11" s="357"/>
      <c r="L11" s="357"/>
      <c r="M11" s="357"/>
      <c r="N11" s="357"/>
      <c r="O11" s="338"/>
    </row>
    <row r="12" spans="5:15" ht="16.899999999999999" customHeight="1" x14ac:dyDescent="0.25">
      <c r="F12" s="357" t="s">
        <v>297</v>
      </c>
      <c r="G12" s="357"/>
      <c r="H12" s="357"/>
      <c r="I12" s="357"/>
      <c r="J12" s="357"/>
      <c r="K12" s="357"/>
      <c r="L12" s="357"/>
      <c r="M12" s="357"/>
      <c r="N12" s="357"/>
      <c r="O12" s="338"/>
    </row>
    <row r="13" spans="5:15" ht="16.899999999999999" customHeight="1"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7.45" customHeight="1" x14ac:dyDescent="0.25">
      <c r="A17" s="358" t="s">
        <v>438</v>
      </c>
      <c r="B17" s="358"/>
      <c r="C17" s="358"/>
      <c r="D17" s="358"/>
      <c r="E17" s="358"/>
      <c r="F17" s="358"/>
      <c r="G17" s="358"/>
      <c r="H17" s="358"/>
      <c r="I17" s="358"/>
      <c r="J17" s="358"/>
      <c r="K17" s="358"/>
      <c r="L17" s="358"/>
      <c r="M17" s="358"/>
      <c r="N17" s="337"/>
      <c r="O17" s="337"/>
    </row>
    <row r="18" spans="1:15" ht="17.45" customHeight="1" x14ac:dyDescent="0.25">
      <c r="A18" s="358" t="s">
        <v>295</v>
      </c>
      <c r="B18" s="358"/>
      <c r="C18" s="358"/>
      <c r="D18" s="358"/>
      <c r="E18" s="358"/>
      <c r="F18" s="358"/>
      <c r="G18" s="358"/>
      <c r="H18" s="358"/>
      <c r="I18" s="358"/>
      <c r="J18" s="358"/>
      <c r="K18" s="358"/>
      <c r="L18" s="358"/>
      <c r="M18" s="358"/>
      <c r="N18" s="337"/>
      <c r="O18" s="337"/>
    </row>
    <row r="19" spans="1:15" ht="18" x14ac:dyDescent="0.25">
      <c r="A19" s="5"/>
      <c r="B19" s="5"/>
      <c r="C19" s="2"/>
      <c r="D19" s="3"/>
      <c r="E19" s="3"/>
      <c r="F19" s="4"/>
      <c r="G19" s="234"/>
      <c r="H19" s="234"/>
      <c r="I19" s="234"/>
      <c r="M19" s="334"/>
      <c r="N19" s="334"/>
      <c r="O19" s="334" t="s">
        <v>289</v>
      </c>
    </row>
    <row r="20" spans="1:15" ht="36" customHeight="1" x14ac:dyDescent="0.25">
      <c r="A20" s="224" t="s">
        <v>0</v>
      </c>
      <c r="B20" s="222" t="s">
        <v>1</v>
      </c>
      <c r="C20" s="222" t="s">
        <v>2</v>
      </c>
      <c r="D20" s="223" t="s">
        <v>3</v>
      </c>
      <c r="E20" s="223" t="s">
        <v>4</v>
      </c>
      <c r="F20" s="223" t="s">
        <v>5</v>
      </c>
      <c r="G20" s="327" t="s">
        <v>426</v>
      </c>
      <c r="H20" s="327" t="s">
        <v>473</v>
      </c>
      <c r="I20" s="339" t="s">
        <v>427</v>
      </c>
      <c r="J20" s="327" t="s">
        <v>428</v>
      </c>
      <c r="K20" s="327" t="s">
        <v>474</v>
      </c>
      <c r="L20" s="327" t="s">
        <v>429</v>
      </c>
      <c r="M20" s="327" t="s">
        <v>430</v>
      </c>
      <c r="N20" s="327" t="s">
        <v>475</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SUM(G28+G114+G23)</f>
        <v>544632097.42000008</v>
      </c>
      <c r="H22" s="172">
        <f>SUM(H28+H114+H23)</f>
        <v>41748263.129999995</v>
      </c>
      <c r="I22" s="172">
        <f>SUM(G22+H22)</f>
        <v>586380360.55000007</v>
      </c>
      <c r="J22" s="172">
        <f>SUM(J28+J114+J23)</f>
        <v>470667420.22000003</v>
      </c>
      <c r="K22" s="172">
        <f>SUM(K28+K114+K23)</f>
        <v>44569893.619999997</v>
      </c>
      <c r="L22" s="172">
        <f>SUM(J22+K22)</f>
        <v>515237313.84000003</v>
      </c>
      <c r="M22" s="172">
        <f>SUM(M28+M114+M23)</f>
        <v>472558906</v>
      </c>
      <c r="N22" s="172">
        <f>SUM(N28+N114+N23)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89" si="1">SUM(G23+H23)</f>
        <v>100000</v>
      </c>
      <c r="J23" s="216">
        <f t="shared" si="0"/>
        <v>100000</v>
      </c>
      <c r="K23" s="216">
        <f t="shared" si="0"/>
        <v>0</v>
      </c>
      <c r="L23" s="172">
        <f t="shared" ref="L23:L89" si="2">SUM(J23+K23)</f>
        <v>100000</v>
      </c>
      <c r="M23" s="216">
        <f t="shared" si="0"/>
        <v>100000</v>
      </c>
      <c r="N23" s="216">
        <f t="shared" si="0"/>
        <v>0</v>
      </c>
      <c r="O23" s="172">
        <f t="shared" ref="O23:O89"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SUM(G29+G43+G91+G96+G84)</f>
        <v>539809032.42000008</v>
      </c>
      <c r="H28" s="216">
        <f>SUM(H29+H43+H91+H96+H84)</f>
        <v>41748263.129999995</v>
      </c>
      <c r="I28" s="172">
        <f t="shared" si="1"/>
        <v>581557295.55000007</v>
      </c>
      <c r="J28" s="216">
        <f>SUM(J29+J43+J91+J96+J84)</f>
        <v>465844355.22000003</v>
      </c>
      <c r="K28" s="216">
        <f>SUM(K29+K43+K91+K96+K84)</f>
        <v>44569893.619999997</v>
      </c>
      <c r="L28" s="172">
        <f t="shared" si="2"/>
        <v>510414248.84000003</v>
      </c>
      <c r="M28" s="216">
        <f>SUM(M29+M43+M91+M96+M84)</f>
        <v>467735841</v>
      </c>
      <c r="N28" s="216">
        <f>SUM(N29+N43+N91+N96+N84)</f>
        <v>0</v>
      </c>
      <c r="O28" s="172">
        <f t="shared" si="3"/>
        <v>467735841</v>
      </c>
    </row>
    <row r="29" spans="1:15" x14ac:dyDescent="0.25">
      <c r="A29" s="267" t="s">
        <v>20</v>
      </c>
      <c r="B29" s="265">
        <v>903</v>
      </c>
      <c r="C29" s="255" t="s">
        <v>19</v>
      </c>
      <c r="D29" s="257" t="s">
        <v>21</v>
      </c>
      <c r="E29" s="257" t="s">
        <v>106</v>
      </c>
      <c r="F29" s="256" t="s">
        <v>7</v>
      </c>
      <c r="G29" s="216">
        <f>SUM(G30+G34)</f>
        <v>150692019.69999999</v>
      </c>
      <c r="H29" s="216">
        <f>SUM(H30+H34)</f>
        <v>2577784.69</v>
      </c>
      <c r="I29" s="172">
        <f t="shared" si="1"/>
        <v>153269804.38999999</v>
      </c>
      <c r="J29" s="216">
        <f t="shared" ref="J29:M29" si="5">SUM(J30+J34)</f>
        <v>131376642.81999999</v>
      </c>
      <c r="K29" s="216">
        <f t="shared" ref="K29" si="6">SUM(K30+K34)</f>
        <v>0</v>
      </c>
      <c r="L29" s="172">
        <f t="shared" si="2"/>
        <v>131376642.81999999</v>
      </c>
      <c r="M29" s="216">
        <f t="shared" si="5"/>
        <v>129938576.3</v>
      </c>
      <c r="N29" s="216">
        <f t="shared" ref="N29" si="7">SUM(N30+N34)</f>
        <v>0</v>
      </c>
      <c r="O29" s="172">
        <f t="shared" si="3"/>
        <v>129938576.3</v>
      </c>
    </row>
    <row r="30" spans="1:15" s="295" customFormat="1" x14ac:dyDescent="0.25">
      <c r="A30" s="238" t="s">
        <v>157</v>
      </c>
      <c r="B30" s="265">
        <v>903</v>
      </c>
      <c r="C30" s="255" t="s">
        <v>19</v>
      </c>
      <c r="D30" s="257" t="s">
        <v>21</v>
      </c>
      <c r="E30" s="257" t="s">
        <v>326</v>
      </c>
      <c r="F30" s="256" t="s">
        <v>7</v>
      </c>
      <c r="G30" s="216">
        <f>SUM(G31)</f>
        <v>26850019.699999999</v>
      </c>
      <c r="H30" s="216">
        <f>SUM(H31)</f>
        <v>2577784.69</v>
      </c>
      <c r="I30" s="172">
        <f t="shared" si="1"/>
        <v>29427804.390000001</v>
      </c>
      <c r="J30" s="216">
        <f>SUM(J31)</f>
        <v>17027942.82</v>
      </c>
      <c r="K30" s="216">
        <f>SUM(K31)</f>
        <v>0</v>
      </c>
      <c r="L30" s="172">
        <f t="shared" si="2"/>
        <v>17027942.82</v>
      </c>
      <c r="M30" s="216">
        <f t="shared" ref="M30:N30" si="8">SUM(M31)</f>
        <v>15589876.300000001</v>
      </c>
      <c r="N30" s="216">
        <f t="shared" si="8"/>
        <v>0</v>
      </c>
      <c r="O30" s="172">
        <f t="shared" si="3"/>
        <v>15589876.300000001</v>
      </c>
    </row>
    <row r="31" spans="1:15" ht="23.25" x14ac:dyDescent="0.25">
      <c r="A31" s="141" t="s">
        <v>293</v>
      </c>
      <c r="B31" s="8">
        <v>903</v>
      </c>
      <c r="C31" s="155" t="s">
        <v>19</v>
      </c>
      <c r="D31" s="156" t="s">
        <v>21</v>
      </c>
      <c r="E31" s="156" t="s">
        <v>326</v>
      </c>
      <c r="F31" s="155" t="s">
        <v>16</v>
      </c>
      <c r="G31" s="184">
        <f>SUM(G32:G33)</f>
        <v>26850019.699999999</v>
      </c>
      <c r="H31" s="184">
        <f>SUM(H32:H33)</f>
        <v>2577784.69</v>
      </c>
      <c r="I31" s="204">
        <f t="shared" si="1"/>
        <v>29427804.390000001</v>
      </c>
      <c r="J31" s="184">
        <f t="shared" ref="J31:M31" si="9">SUM(J32:J33)</f>
        <v>17027942.82</v>
      </c>
      <c r="K31" s="184">
        <f t="shared" ref="K31" si="10">SUM(K32:K33)</f>
        <v>0</v>
      </c>
      <c r="L31" s="204">
        <f t="shared" si="2"/>
        <v>17027942.82</v>
      </c>
      <c r="M31" s="184">
        <f t="shared" si="9"/>
        <v>15589876.300000001</v>
      </c>
      <c r="N31" s="184">
        <f t="shared" ref="N31" si="11">SUM(N32:N33)</f>
        <v>0</v>
      </c>
      <c r="O31" s="204">
        <f t="shared" si="3"/>
        <v>15589876.300000001</v>
      </c>
    </row>
    <row r="32" spans="1:15" x14ac:dyDescent="0.25">
      <c r="A32" s="247" t="s">
        <v>131</v>
      </c>
      <c r="B32" s="8">
        <v>903</v>
      </c>
      <c r="C32" s="155" t="s">
        <v>19</v>
      </c>
      <c r="D32" s="156" t="s">
        <v>21</v>
      </c>
      <c r="E32" s="156" t="s">
        <v>326</v>
      </c>
      <c r="F32" s="155" t="s">
        <v>130</v>
      </c>
      <c r="G32" s="184">
        <v>23036900</v>
      </c>
      <c r="H32" s="184">
        <v>2577784.69</v>
      </c>
      <c r="I32" s="204">
        <f t="shared" si="1"/>
        <v>25614684.690000001</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3813119.7</v>
      </c>
      <c r="H33" s="184"/>
      <c r="I33" s="204">
        <f t="shared" si="1"/>
        <v>3813119.7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123842000</v>
      </c>
      <c r="H34" s="216">
        <f>SUM(H35+H39)</f>
        <v>0</v>
      </c>
      <c r="I34" s="172">
        <f t="shared" si="1"/>
        <v>123842000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2">SUM(G36)</f>
        <v>123057200</v>
      </c>
      <c r="H35" s="184">
        <f t="shared" si="12"/>
        <v>0</v>
      </c>
      <c r="I35" s="204">
        <f t="shared" si="1"/>
        <v>123057200</v>
      </c>
      <c r="J35" s="184">
        <f t="shared" si="12"/>
        <v>113563900</v>
      </c>
      <c r="K35" s="184">
        <f t="shared" si="12"/>
        <v>0</v>
      </c>
      <c r="L35" s="204">
        <f t="shared" si="2"/>
        <v>113563900</v>
      </c>
      <c r="M35" s="184">
        <f t="shared" si="12"/>
        <v>113563900</v>
      </c>
      <c r="N35" s="184">
        <f t="shared" si="12"/>
        <v>0</v>
      </c>
      <c r="O35" s="204">
        <f t="shared" si="3"/>
        <v>113563900</v>
      </c>
    </row>
    <row r="36" spans="1:15" ht="23.25" x14ac:dyDescent="0.25">
      <c r="A36" s="141" t="s">
        <v>293</v>
      </c>
      <c r="B36" s="8">
        <v>903</v>
      </c>
      <c r="C36" s="155" t="s">
        <v>19</v>
      </c>
      <c r="D36" s="248" t="s">
        <v>21</v>
      </c>
      <c r="E36" s="156" t="s">
        <v>328</v>
      </c>
      <c r="F36" s="155" t="s">
        <v>16</v>
      </c>
      <c r="G36" s="184">
        <f>SUM(G37:G38)</f>
        <v>123057200</v>
      </c>
      <c r="H36" s="184">
        <f>SUM(H37:H38)</f>
        <v>0</v>
      </c>
      <c r="I36" s="204">
        <f t="shared" si="1"/>
        <v>123057200</v>
      </c>
      <c r="J36" s="184">
        <f t="shared" ref="J36:M36" si="13">SUM(J37:J38)</f>
        <v>113563900</v>
      </c>
      <c r="K36" s="184">
        <f t="shared" ref="K36" si="14">SUM(K37:K38)</f>
        <v>0</v>
      </c>
      <c r="L36" s="204">
        <f t="shared" si="2"/>
        <v>113563900</v>
      </c>
      <c r="M36" s="184">
        <f t="shared" si="13"/>
        <v>113563900</v>
      </c>
      <c r="N36" s="184">
        <f t="shared" ref="N36" si="15">SUM(N37:N38)</f>
        <v>0</v>
      </c>
      <c r="O36" s="204">
        <f t="shared" si="3"/>
        <v>113563900</v>
      </c>
    </row>
    <row r="37" spans="1:15" x14ac:dyDescent="0.25">
      <c r="A37" s="247" t="s">
        <v>131</v>
      </c>
      <c r="B37" s="8">
        <v>903</v>
      </c>
      <c r="C37" s="155" t="s">
        <v>19</v>
      </c>
      <c r="D37" s="248" t="s">
        <v>21</v>
      </c>
      <c r="E37" s="156" t="s">
        <v>328</v>
      </c>
      <c r="F37" s="155" t="s">
        <v>130</v>
      </c>
      <c r="G37" s="184">
        <v>105745000</v>
      </c>
      <c r="H37" s="184"/>
      <c r="I37" s="204">
        <f t="shared" si="1"/>
        <v>105745000</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17312200</v>
      </c>
      <c r="H38" s="184"/>
      <c r="I38" s="204">
        <f t="shared" si="1"/>
        <v>17312200</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2"/>
        <v>784800</v>
      </c>
      <c r="H39" s="184">
        <f t="shared" si="12"/>
        <v>0</v>
      </c>
      <c r="I39" s="204">
        <f t="shared" si="1"/>
        <v>784800</v>
      </c>
      <c r="J39" s="184">
        <f t="shared" si="12"/>
        <v>784800</v>
      </c>
      <c r="K39" s="184">
        <f t="shared" si="12"/>
        <v>0</v>
      </c>
      <c r="L39" s="204">
        <f t="shared" si="2"/>
        <v>784800</v>
      </c>
      <c r="M39" s="184">
        <f t="shared" si="12"/>
        <v>784800</v>
      </c>
      <c r="N39" s="184">
        <f t="shared" si="12"/>
        <v>0</v>
      </c>
      <c r="O39" s="204">
        <f t="shared" si="3"/>
        <v>784800</v>
      </c>
    </row>
    <row r="40" spans="1:15" ht="23.25" x14ac:dyDescent="0.25">
      <c r="A40" s="141" t="s">
        <v>293</v>
      </c>
      <c r="B40" s="8">
        <v>903</v>
      </c>
      <c r="C40" s="155" t="s">
        <v>19</v>
      </c>
      <c r="D40" s="248" t="s">
        <v>21</v>
      </c>
      <c r="E40" s="156" t="s">
        <v>329</v>
      </c>
      <c r="F40" s="155" t="s">
        <v>16</v>
      </c>
      <c r="G40" s="184">
        <f t="shared" si="12"/>
        <v>784800</v>
      </c>
      <c r="H40" s="184">
        <f t="shared" si="12"/>
        <v>0</v>
      </c>
      <c r="I40" s="204">
        <f t="shared" si="1"/>
        <v>784800</v>
      </c>
      <c r="J40" s="184">
        <f t="shared" si="12"/>
        <v>784800</v>
      </c>
      <c r="K40" s="184">
        <f t="shared" si="12"/>
        <v>0</v>
      </c>
      <c r="L40" s="204">
        <f t="shared" si="2"/>
        <v>784800</v>
      </c>
      <c r="M40" s="184">
        <f t="shared" si="12"/>
        <v>784800</v>
      </c>
      <c r="N40" s="184">
        <f t="shared" si="12"/>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x14ac:dyDescent="0.25">
      <c r="A42" s="247"/>
      <c r="B42" s="8"/>
      <c r="C42" s="155"/>
      <c r="D42" s="248"/>
      <c r="E42" s="156"/>
      <c r="F42" s="155"/>
      <c r="G42" s="184"/>
      <c r="H42" s="184"/>
      <c r="I42" s="172">
        <f t="shared" si="1"/>
        <v>0</v>
      </c>
      <c r="J42" s="184"/>
      <c r="K42" s="184"/>
      <c r="L42" s="172">
        <f t="shared" si="2"/>
        <v>0</v>
      </c>
      <c r="M42" s="184"/>
      <c r="N42" s="184"/>
      <c r="O42" s="172">
        <f t="shared" si="3"/>
        <v>0</v>
      </c>
    </row>
    <row r="43" spans="1:15" x14ac:dyDescent="0.25">
      <c r="A43" s="267" t="s">
        <v>22</v>
      </c>
      <c r="B43" s="265">
        <v>903</v>
      </c>
      <c r="C43" s="255" t="s">
        <v>19</v>
      </c>
      <c r="D43" s="257" t="s">
        <v>23</v>
      </c>
      <c r="E43" s="257" t="s">
        <v>106</v>
      </c>
      <c r="F43" s="256" t="s">
        <v>7</v>
      </c>
      <c r="G43" s="216">
        <f>SUM(G44+G48+G60+G63+G66+G70+G74+G81+G57+G78)</f>
        <v>317446142.72000003</v>
      </c>
      <c r="H43" s="216">
        <f t="shared" ref="H43:O43" si="16">SUM(H44+H48+H60+H63+H66+H70+H74+H81+H57+H78)</f>
        <v>38494178.439999998</v>
      </c>
      <c r="I43" s="216">
        <f t="shared" si="16"/>
        <v>355940321.15999997</v>
      </c>
      <c r="J43" s="216">
        <f t="shared" si="16"/>
        <v>262505937.40000001</v>
      </c>
      <c r="K43" s="216">
        <f t="shared" si="16"/>
        <v>44569934.049999997</v>
      </c>
      <c r="L43" s="216">
        <f t="shared" si="16"/>
        <v>307075871.44999999</v>
      </c>
      <c r="M43" s="216">
        <f t="shared" si="16"/>
        <v>262221163.69999999</v>
      </c>
      <c r="N43" s="216">
        <f>SUM(N44+N48+N60+N63+N66+N70+N74+N81+N57+N78)</f>
        <v>270</v>
      </c>
      <c r="O43" s="216">
        <f t="shared" si="16"/>
        <v>262221433.70000002</v>
      </c>
    </row>
    <row r="44" spans="1:15" x14ac:dyDescent="0.25">
      <c r="A44" s="268" t="s">
        <v>24</v>
      </c>
      <c r="B44" s="269">
        <v>903</v>
      </c>
      <c r="C44" s="250" t="s">
        <v>19</v>
      </c>
      <c r="D44" s="249" t="s">
        <v>23</v>
      </c>
      <c r="E44" s="249" t="s">
        <v>330</v>
      </c>
      <c r="F44" s="251" t="s">
        <v>7</v>
      </c>
      <c r="G44" s="184">
        <f>SUM(G45)</f>
        <v>45166470</v>
      </c>
      <c r="H44" s="184">
        <f>SUM(H45)</f>
        <v>7645678.290000001</v>
      </c>
      <c r="I44" s="204">
        <f t="shared" si="1"/>
        <v>52812148.289999999</v>
      </c>
      <c r="J44" s="184">
        <f>SUM(J45)</f>
        <v>27033070</v>
      </c>
      <c r="K44" s="184">
        <f>SUM(K45)</f>
        <v>-2844887</v>
      </c>
      <c r="L44" s="204">
        <f t="shared" si="2"/>
        <v>24188183</v>
      </c>
      <c r="M44" s="184">
        <f t="shared" ref="M44:N44" si="17">SUM(M45)</f>
        <v>26499800</v>
      </c>
      <c r="N44" s="184">
        <f t="shared" si="17"/>
        <v>0</v>
      </c>
      <c r="O44" s="204">
        <f t="shared" si="3"/>
        <v>26499800</v>
      </c>
    </row>
    <row r="45" spans="1:15" ht="23.25" x14ac:dyDescent="0.25">
      <c r="A45" s="141" t="s">
        <v>293</v>
      </c>
      <c r="B45" s="8">
        <v>903</v>
      </c>
      <c r="C45" s="155" t="s">
        <v>19</v>
      </c>
      <c r="D45" s="156" t="s">
        <v>23</v>
      </c>
      <c r="E45" s="249" t="s">
        <v>330</v>
      </c>
      <c r="F45" s="155" t="s">
        <v>16</v>
      </c>
      <c r="G45" s="184">
        <f>SUM(G46+G47)</f>
        <v>45166470</v>
      </c>
      <c r="H45" s="184">
        <f>SUM(H46+H47)</f>
        <v>7645678.290000001</v>
      </c>
      <c r="I45" s="204">
        <f t="shared" si="1"/>
        <v>52812148.289999999</v>
      </c>
      <c r="J45" s="184">
        <f>SUM(J46+J47)</f>
        <v>27033070</v>
      </c>
      <c r="K45" s="184">
        <f>SUM(K46+K47)</f>
        <v>-2844887</v>
      </c>
      <c r="L45" s="204">
        <f t="shared" si="2"/>
        <v>24188183</v>
      </c>
      <c r="M45" s="184">
        <f t="shared" ref="M45:N45" si="18">SUM(M46+M47)</f>
        <v>26499800</v>
      </c>
      <c r="N45" s="184">
        <f t="shared" si="18"/>
        <v>0</v>
      </c>
      <c r="O45" s="204">
        <f t="shared" si="3"/>
        <v>26499800</v>
      </c>
    </row>
    <row r="46" spans="1:15" x14ac:dyDescent="0.25">
      <c r="A46" s="247" t="s">
        <v>131</v>
      </c>
      <c r="B46" s="8">
        <v>903</v>
      </c>
      <c r="C46" s="155" t="s">
        <v>19</v>
      </c>
      <c r="D46" s="156" t="s">
        <v>23</v>
      </c>
      <c r="E46" s="249" t="s">
        <v>330</v>
      </c>
      <c r="F46" s="155" t="s">
        <v>130</v>
      </c>
      <c r="G46" s="184">
        <v>33518370</v>
      </c>
      <c r="H46" s="184">
        <v>6064823.9800000004</v>
      </c>
      <c r="I46" s="204">
        <f t="shared" si="1"/>
        <v>39583193.980000004</v>
      </c>
      <c r="J46" s="184">
        <v>20527750</v>
      </c>
      <c r="K46" s="184">
        <v>-2844887</v>
      </c>
      <c r="L46" s="204">
        <f t="shared" si="2"/>
        <v>17682863</v>
      </c>
      <c r="M46" s="184">
        <v>19218440</v>
      </c>
      <c r="N46" s="184"/>
      <c r="O46" s="204">
        <f t="shared" si="3"/>
        <v>19218440</v>
      </c>
    </row>
    <row r="47" spans="1:15" x14ac:dyDescent="0.25">
      <c r="A47" s="141" t="s">
        <v>133</v>
      </c>
      <c r="B47" s="8">
        <v>903</v>
      </c>
      <c r="C47" s="155" t="s">
        <v>19</v>
      </c>
      <c r="D47" s="156" t="s">
        <v>23</v>
      </c>
      <c r="E47" s="249" t="s">
        <v>330</v>
      </c>
      <c r="F47" s="155" t="s">
        <v>132</v>
      </c>
      <c r="G47" s="184">
        <v>11648100</v>
      </c>
      <c r="H47" s="184">
        <v>1580854.31</v>
      </c>
      <c r="I47" s="204">
        <f t="shared" si="1"/>
        <v>13228954.310000001</v>
      </c>
      <c r="J47" s="184">
        <v>6505320</v>
      </c>
      <c r="K47" s="184"/>
      <c r="L47" s="204">
        <f t="shared" si="2"/>
        <v>6505320</v>
      </c>
      <c r="M47" s="184">
        <v>7281360</v>
      </c>
      <c r="N47" s="184"/>
      <c r="O47" s="204">
        <f t="shared" si="3"/>
        <v>7281360</v>
      </c>
    </row>
    <row r="48" spans="1:15" s="295" customFormat="1" ht="26.25" x14ac:dyDescent="0.25">
      <c r="A48" s="238" t="s">
        <v>225</v>
      </c>
      <c r="B48" s="265">
        <v>903</v>
      </c>
      <c r="C48" s="255" t="s">
        <v>19</v>
      </c>
      <c r="D48" s="256" t="s">
        <v>23</v>
      </c>
      <c r="E48" s="257" t="s">
        <v>327</v>
      </c>
      <c r="F48" s="255" t="s">
        <v>7</v>
      </c>
      <c r="G48" s="216">
        <f>SUM(G49+G53)</f>
        <v>228352000</v>
      </c>
      <c r="H48" s="216">
        <f>SUM(H49+H53)</f>
        <v>0</v>
      </c>
      <c r="I48" s="172">
        <f t="shared" si="1"/>
        <v>228352000</v>
      </c>
      <c r="J48" s="216">
        <f>SUM(J49+J53)</f>
        <v>200600000</v>
      </c>
      <c r="K48" s="216">
        <f>SUM(K49+K53)</f>
        <v>0</v>
      </c>
      <c r="L48" s="172">
        <f t="shared" si="2"/>
        <v>200600000</v>
      </c>
      <c r="M48" s="216">
        <f t="shared" ref="M48:N48" si="19">SUM(M49+M53)</f>
        <v>200600000</v>
      </c>
      <c r="N48" s="216">
        <f t="shared" si="19"/>
        <v>0</v>
      </c>
      <c r="O48" s="172">
        <f t="shared" si="3"/>
        <v>200600000</v>
      </c>
    </row>
    <row r="49" spans="1:15" ht="77.25" x14ac:dyDescent="0.25">
      <c r="A49" s="238" t="s">
        <v>241</v>
      </c>
      <c r="B49" s="8">
        <v>903</v>
      </c>
      <c r="C49" s="155" t="s">
        <v>19</v>
      </c>
      <c r="D49" s="248" t="s">
        <v>23</v>
      </c>
      <c r="E49" s="156" t="s">
        <v>331</v>
      </c>
      <c r="F49" s="155" t="s">
        <v>7</v>
      </c>
      <c r="G49" s="184">
        <f>SUM(G50)</f>
        <v>223607200</v>
      </c>
      <c r="H49" s="184">
        <f>SUM(H50)</f>
        <v>0</v>
      </c>
      <c r="I49" s="204">
        <f t="shared" si="1"/>
        <v>223607200</v>
      </c>
      <c r="J49" s="184">
        <f>SUM(J50)</f>
        <v>195855200</v>
      </c>
      <c r="K49" s="184">
        <f>SUM(K50)</f>
        <v>0</v>
      </c>
      <c r="L49" s="204">
        <f t="shared" si="2"/>
        <v>195855200</v>
      </c>
      <c r="M49" s="184">
        <f t="shared" ref="M49:N49" si="20">SUM(M50)</f>
        <v>195855200</v>
      </c>
      <c r="N49" s="184">
        <f t="shared" si="20"/>
        <v>0</v>
      </c>
      <c r="O49" s="204">
        <f t="shared" si="3"/>
        <v>195855200</v>
      </c>
    </row>
    <row r="50" spans="1:15" ht="23.25" x14ac:dyDescent="0.25">
      <c r="A50" s="141" t="s">
        <v>293</v>
      </c>
      <c r="B50" s="8">
        <v>903</v>
      </c>
      <c r="C50" s="155" t="s">
        <v>19</v>
      </c>
      <c r="D50" s="248" t="s">
        <v>23</v>
      </c>
      <c r="E50" s="156" t="s">
        <v>331</v>
      </c>
      <c r="F50" s="155" t="s">
        <v>16</v>
      </c>
      <c r="G50" s="184">
        <f>SUM(G51:G52)</f>
        <v>223607200</v>
      </c>
      <c r="H50" s="184">
        <f>SUM(H51:H52)</f>
        <v>0</v>
      </c>
      <c r="I50" s="204">
        <f t="shared" si="1"/>
        <v>223607200</v>
      </c>
      <c r="J50" s="184">
        <f>SUM(J51:J52)</f>
        <v>195855200</v>
      </c>
      <c r="K50" s="184">
        <f>SUM(K51:K52)</f>
        <v>0</v>
      </c>
      <c r="L50" s="204">
        <f t="shared" si="2"/>
        <v>195855200</v>
      </c>
      <c r="M50" s="184">
        <f t="shared" ref="M50:N50" si="21">SUM(M51:M52)</f>
        <v>195855200</v>
      </c>
      <c r="N50" s="184">
        <f t="shared" si="21"/>
        <v>0</v>
      </c>
      <c r="O50" s="204">
        <f t="shared" si="3"/>
        <v>195855200</v>
      </c>
    </row>
    <row r="51" spans="1:15" x14ac:dyDescent="0.25">
      <c r="A51" s="247" t="s">
        <v>131</v>
      </c>
      <c r="B51" s="8">
        <v>903</v>
      </c>
      <c r="C51" s="155" t="s">
        <v>19</v>
      </c>
      <c r="D51" s="248" t="s">
        <v>23</v>
      </c>
      <c r="E51" s="156" t="s">
        <v>331</v>
      </c>
      <c r="F51" s="155" t="s">
        <v>130</v>
      </c>
      <c r="G51" s="184">
        <v>167199100</v>
      </c>
      <c r="H51" s="184"/>
      <c r="I51" s="204">
        <f t="shared" si="1"/>
        <v>167199100</v>
      </c>
      <c r="J51" s="184">
        <v>141781400</v>
      </c>
      <c r="K51" s="184"/>
      <c r="L51" s="204">
        <f t="shared" si="2"/>
        <v>141781400</v>
      </c>
      <c r="M51" s="184">
        <v>141781400</v>
      </c>
      <c r="N51" s="184"/>
      <c r="O51" s="204">
        <f t="shared" si="3"/>
        <v>141781400</v>
      </c>
    </row>
    <row r="52" spans="1:15" x14ac:dyDescent="0.25">
      <c r="A52" s="141" t="s">
        <v>133</v>
      </c>
      <c r="B52" s="8">
        <v>903</v>
      </c>
      <c r="C52" s="155" t="s">
        <v>19</v>
      </c>
      <c r="D52" s="248" t="s">
        <v>23</v>
      </c>
      <c r="E52" s="156" t="s">
        <v>331</v>
      </c>
      <c r="F52" s="155" t="s">
        <v>132</v>
      </c>
      <c r="G52" s="184">
        <v>56408100</v>
      </c>
      <c r="H52" s="184"/>
      <c r="I52" s="204">
        <f t="shared" si="1"/>
        <v>56408100</v>
      </c>
      <c r="J52" s="184">
        <v>54073800</v>
      </c>
      <c r="K52" s="184"/>
      <c r="L52" s="204">
        <f t="shared" si="2"/>
        <v>54073800</v>
      </c>
      <c r="M52" s="184">
        <v>54073800</v>
      </c>
      <c r="N52" s="184"/>
      <c r="O52" s="204">
        <f t="shared" si="3"/>
        <v>54073800</v>
      </c>
    </row>
    <row r="53" spans="1:15" ht="90" x14ac:dyDescent="0.25">
      <c r="A53" s="238" t="s">
        <v>242</v>
      </c>
      <c r="B53" s="8">
        <v>903</v>
      </c>
      <c r="C53" s="155" t="s">
        <v>19</v>
      </c>
      <c r="D53" s="248" t="s">
        <v>23</v>
      </c>
      <c r="E53" s="156" t="s">
        <v>329</v>
      </c>
      <c r="F53" s="155" t="s">
        <v>7</v>
      </c>
      <c r="G53" s="184">
        <f>SUM(G54)</f>
        <v>4744800</v>
      </c>
      <c r="H53" s="184">
        <f>SUM(H54)</f>
        <v>0</v>
      </c>
      <c r="I53" s="204">
        <f t="shared" si="1"/>
        <v>4744800</v>
      </c>
      <c r="J53" s="184">
        <f>SUM(J54)</f>
        <v>4744800</v>
      </c>
      <c r="K53" s="184">
        <f>SUM(K54)</f>
        <v>0</v>
      </c>
      <c r="L53" s="204">
        <f t="shared" si="2"/>
        <v>4744800</v>
      </c>
      <c r="M53" s="184">
        <f t="shared" ref="M53:N53" si="22">SUM(M54)</f>
        <v>4744800</v>
      </c>
      <c r="N53" s="184">
        <f t="shared" si="22"/>
        <v>0</v>
      </c>
      <c r="O53" s="204">
        <f t="shared" si="3"/>
        <v>4744800</v>
      </c>
    </row>
    <row r="54" spans="1:15" ht="23.25" x14ac:dyDescent="0.25">
      <c r="A54" s="141" t="s">
        <v>293</v>
      </c>
      <c r="B54" s="8">
        <v>903</v>
      </c>
      <c r="C54" s="155" t="s">
        <v>19</v>
      </c>
      <c r="D54" s="248" t="s">
        <v>23</v>
      </c>
      <c r="E54" s="156" t="s">
        <v>329</v>
      </c>
      <c r="F54" s="155" t="s">
        <v>16</v>
      </c>
      <c r="G54" s="184">
        <f>SUM(G55:G56)</f>
        <v>4744800</v>
      </c>
      <c r="H54" s="184">
        <f>SUM(H55:H56)</f>
        <v>0</v>
      </c>
      <c r="I54" s="204">
        <f t="shared" si="1"/>
        <v>4744800</v>
      </c>
      <c r="J54" s="184">
        <f>SUM(J55:J56)</f>
        <v>4744800</v>
      </c>
      <c r="K54" s="184">
        <f>SUM(K55:K56)</f>
        <v>0</v>
      </c>
      <c r="L54" s="204">
        <f t="shared" si="2"/>
        <v>4744800</v>
      </c>
      <c r="M54" s="184">
        <f t="shared" ref="M54:N54" si="23">SUM(M55:M56)</f>
        <v>4744800</v>
      </c>
      <c r="N54" s="184">
        <f t="shared" si="23"/>
        <v>0</v>
      </c>
      <c r="O54" s="204">
        <f t="shared" si="3"/>
        <v>4744800</v>
      </c>
    </row>
    <row r="55" spans="1:15" x14ac:dyDescent="0.25">
      <c r="A55" s="247" t="s">
        <v>131</v>
      </c>
      <c r="B55" s="8">
        <v>903</v>
      </c>
      <c r="C55" s="155" t="s">
        <v>19</v>
      </c>
      <c r="D55" s="248" t="s">
        <v>23</v>
      </c>
      <c r="E55" s="156" t="s">
        <v>329</v>
      </c>
      <c r="F55" s="155" t="s">
        <v>130</v>
      </c>
      <c r="G55" s="184">
        <v>4232400</v>
      </c>
      <c r="H55" s="184"/>
      <c r="I55" s="204">
        <f t="shared" si="1"/>
        <v>4232400</v>
      </c>
      <c r="J55" s="184">
        <v>4232400</v>
      </c>
      <c r="K55" s="184"/>
      <c r="L55" s="204">
        <f t="shared" si="2"/>
        <v>4232400</v>
      </c>
      <c r="M55" s="184">
        <v>4232400</v>
      </c>
      <c r="N55" s="184"/>
      <c r="O55" s="204">
        <f t="shared" si="3"/>
        <v>4232400</v>
      </c>
    </row>
    <row r="56" spans="1:15" x14ac:dyDescent="0.25">
      <c r="A56" s="141" t="s">
        <v>133</v>
      </c>
      <c r="B56" s="8">
        <v>903</v>
      </c>
      <c r="C56" s="155" t="s">
        <v>19</v>
      </c>
      <c r="D56" s="248" t="s">
        <v>23</v>
      </c>
      <c r="E56" s="156" t="s">
        <v>329</v>
      </c>
      <c r="F56" s="155" t="s">
        <v>132</v>
      </c>
      <c r="G56" s="184">
        <v>512400</v>
      </c>
      <c r="H56" s="184"/>
      <c r="I56" s="204">
        <f t="shared" si="1"/>
        <v>512400</v>
      </c>
      <c r="J56" s="184">
        <v>512400</v>
      </c>
      <c r="K56" s="184"/>
      <c r="L56" s="204">
        <f t="shared" si="2"/>
        <v>512400</v>
      </c>
      <c r="M56" s="184">
        <v>512400</v>
      </c>
      <c r="N56" s="184"/>
      <c r="O56" s="204">
        <f t="shared" si="3"/>
        <v>512400</v>
      </c>
    </row>
    <row r="57" spans="1:15" ht="14.45" hidden="1" x14ac:dyDescent="0.3">
      <c r="A57" s="211" t="s">
        <v>291</v>
      </c>
      <c r="B57" s="260">
        <v>903</v>
      </c>
      <c r="C57" s="261" t="s">
        <v>19</v>
      </c>
      <c r="D57" s="271" t="s">
        <v>23</v>
      </c>
      <c r="E57" s="262" t="s">
        <v>290</v>
      </c>
      <c r="F57" s="261" t="s">
        <v>7</v>
      </c>
      <c r="G57" s="216">
        <f>SUM(G58)</f>
        <v>0</v>
      </c>
      <c r="H57" s="216">
        <f>SUM(H58)</f>
        <v>0</v>
      </c>
      <c r="I57" s="172">
        <f t="shared" si="1"/>
        <v>0</v>
      </c>
      <c r="J57" s="216">
        <f>SUM(J58)</f>
        <v>0</v>
      </c>
      <c r="K57" s="216">
        <f>SUM(K58)</f>
        <v>0</v>
      </c>
      <c r="L57" s="172">
        <f t="shared" si="2"/>
        <v>0</v>
      </c>
      <c r="M57" s="216">
        <f t="shared" ref="M57:N58" si="24">SUM(M58)</f>
        <v>0</v>
      </c>
      <c r="N57" s="216">
        <f t="shared" si="24"/>
        <v>0</v>
      </c>
      <c r="O57" s="172">
        <f t="shared" si="3"/>
        <v>0</v>
      </c>
    </row>
    <row r="58" spans="1:15" ht="21.6" hidden="1" x14ac:dyDescent="0.3">
      <c r="A58" s="141" t="s">
        <v>293</v>
      </c>
      <c r="B58" s="8">
        <v>903</v>
      </c>
      <c r="C58" s="155" t="s">
        <v>19</v>
      </c>
      <c r="D58" s="248" t="s">
        <v>23</v>
      </c>
      <c r="E58" s="249" t="s">
        <v>290</v>
      </c>
      <c r="F58" s="155" t="s">
        <v>16</v>
      </c>
      <c r="G58" s="184">
        <f>SUM(G59)</f>
        <v>0</v>
      </c>
      <c r="H58" s="184">
        <f>SUM(H59)</f>
        <v>0</v>
      </c>
      <c r="I58" s="172">
        <f t="shared" si="1"/>
        <v>0</v>
      </c>
      <c r="J58" s="184">
        <f>SUM(J59)</f>
        <v>0</v>
      </c>
      <c r="K58" s="184">
        <f>SUM(K59)</f>
        <v>0</v>
      </c>
      <c r="L58" s="172">
        <f t="shared" si="2"/>
        <v>0</v>
      </c>
      <c r="M58" s="184">
        <f t="shared" si="24"/>
        <v>0</v>
      </c>
      <c r="N58" s="184">
        <f t="shared" si="24"/>
        <v>0</v>
      </c>
      <c r="O58" s="172">
        <f t="shared" si="3"/>
        <v>0</v>
      </c>
    </row>
    <row r="59" spans="1:15" ht="14.45" hidden="1" x14ac:dyDescent="0.3">
      <c r="A59" s="247" t="s">
        <v>131</v>
      </c>
      <c r="B59" s="8">
        <v>903</v>
      </c>
      <c r="C59" s="155" t="s">
        <v>19</v>
      </c>
      <c r="D59" s="156" t="s">
        <v>23</v>
      </c>
      <c r="E59" s="249" t="s">
        <v>290</v>
      </c>
      <c r="F59" s="155" t="s">
        <v>130</v>
      </c>
      <c r="G59" s="184"/>
      <c r="H59" s="184"/>
      <c r="I59" s="172">
        <f t="shared" si="1"/>
        <v>0</v>
      </c>
      <c r="J59" s="184"/>
      <c r="K59" s="184"/>
      <c r="L59" s="172">
        <f t="shared" si="2"/>
        <v>0</v>
      </c>
      <c r="M59" s="184"/>
      <c r="N59" s="184"/>
      <c r="O59" s="172">
        <f t="shared" si="3"/>
        <v>0</v>
      </c>
    </row>
    <row r="60" spans="1:15" ht="26.25" x14ac:dyDescent="0.25">
      <c r="A60" s="211" t="s">
        <v>235</v>
      </c>
      <c r="B60" s="260">
        <v>903</v>
      </c>
      <c r="C60" s="261" t="s">
        <v>19</v>
      </c>
      <c r="D60" s="271" t="s">
        <v>23</v>
      </c>
      <c r="E60" s="262" t="s">
        <v>397</v>
      </c>
      <c r="F60" s="261" t="s">
        <v>7</v>
      </c>
      <c r="G60" s="216">
        <f>SUM(G61)</f>
        <v>4500059.3</v>
      </c>
      <c r="H60" s="216">
        <f>SUM(H61)</f>
        <v>16258.79</v>
      </c>
      <c r="I60" s="172">
        <f t="shared" si="1"/>
        <v>4516318.09</v>
      </c>
      <c r="J60" s="216">
        <f>SUM(J61)</f>
        <v>0</v>
      </c>
      <c r="K60" s="216">
        <f>SUM(K61)</f>
        <v>0</v>
      </c>
      <c r="L60" s="172">
        <f t="shared" si="2"/>
        <v>0</v>
      </c>
      <c r="M60" s="216">
        <f t="shared" ref="M60:N61" si="25">SUM(M61)</f>
        <v>0</v>
      </c>
      <c r="N60" s="216">
        <f t="shared" si="25"/>
        <v>0</v>
      </c>
      <c r="O60" s="172">
        <f t="shared" si="3"/>
        <v>0</v>
      </c>
    </row>
    <row r="61" spans="1:15" ht="23.25" x14ac:dyDescent="0.25">
      <c r="A61" s="141" t="s">
        <v>293</v>
      </c>
      <c r="B61" s="8">
        <v>903</v>
      </c>
      <c r="C61" s="155" t="s">
        <v>19</v>
      </c>
      <c r="D61" s="248" t="s">
        <v>23</v>
      </c>
      <c r="E61" s="249" t="s">
        <v>397</v>
      </c>
      <c r="F61" s="155" t="s">
        <v>16</v>
      </c>
      <c r="G61" s="184">
        <f>SUM(G62)</f>
        <v>4500059.3</v>
      </c>
      <c r="H61" s="184">
        <f>SUM(H62)</f>
        <v>16258.79</v>
      </c>
      <c r="I61" s="204">
        <f t="shared" si="1"/>
        <v>4516318.09</v>
      </c>
      <c r="J61" s="184">
        <f>SUM(J62)</f>
        <v>0</v>
      </c>
      <c r="K61" s="184">
        <f>SUM(K62)</f>
        <v>0</v>
      </c>
      <c r="L61" s="172">
        <f t="shared" si="2"/>
        <v>0</v>
      </c>
      <c r="M61" s="184">
        <f t="shared" si="25"/>
        <v>0</v>
      </c>
      <c r="N61" s="184">
        <f t="shared" si="25"/>
        <v>0</v>
      </c>
      <c r="O61" s="172">
        <f t="shared" si="3"/>
        <v>0</v>
      </c>
    </row>
    <row r="62" spans="1:15" x14ac:dyDescent="0.25">
      <c r="A62" s="247" t="s">
        <v>131</v>
      </c>
      <c r="B62" s="8">
        <v>903</v>
      </c>
      <c r="C62" s="155" t="s">
        <v>19</v>
      </c>
      <c r="D62" s="156" t="s">
        <v>23</v>
      </c>
      <c r="E62" s="249" t="s">
        <v>397</v>
      </c>
      <c r="F62" s="155" t="s">
        <v>130</v>
      </c>
      <c r="G62" s="184">
        <v>4500059.3</v>
      </c>
      <c r="H62" s="184">
        <v>16258.79</v>
      </c>
      <c r="I62" s="204">
        <f t="shared" si="1"/>
        <v>4516318.09</v>
      </c>
      <c r="J62" s="184"/>
      <c r="K62" s="184"/>
      <c r="L62" s="172">
        <f t="shared" si="2"/>
        <v>0</v>
      </c>
      <c r="M62" s="184"/>
      <c r="N62" s="184"/>
      <c r="O62" s="172">
        <f t="shared" si="3"/>
        <v>0</v>
      </c>
    </row>
    <row r="63" spans="1:15" ht="39" x14ac:dyDescent="0.25">
      <c r="A63" s="211" t="s">
        <v>255</v>
      </c>
      <c r="B63" s="260">
        <v>903</v>
      </c>
      <c r="C63" s="261" t="s">
        <v>19</v>
      </c>
      <c r="D63" s="271" t="s">
        <v>23</v>
      </c>
      <c r="E63" s="262" t="s">
        <v>332</v>
      </c>
      <c r="F63" s="261" t="s">
        <v>7</v>
      </c>
      <c r="G63" s="216">
        <f>SUM(G64)</f>
        <v>472305.1</v>
      </c>
      <c r="H63" s="216">
        <f>SUM(H64)</f>
        <v>52.35</v>
      </c>
      <c r="I63" s="172">
        <f t="shared" si="1"/>
        <v>472357.44999999995</v>
      </c>
      <c r="J63" s="216">
        <f>SUM(J64)</f>
        <v>544847.4</v>
      </c>
      <c r="K63" s="216">
        <f>SUM(K64)</f>
        <v>0</v>
      </c>
      <c r="L63" s="172">
        <f t="shared" si="2"/>
        <v>544847.4</v>
      </c>
      <c r="M63" s="216">
        <f t="shared" ref="M63:N63" si="26">SUM(M64)</f>
        <v>699700.7</v>
      </c>
      <c r="N63" s="216">
        <f t="shared" si="26"/>
        <v>229.57</v>
      </c>
      <c r="O63" s="172">
        <f t="shared" si="3"/>
        <v>699930.2699999999</v>
      </c>
    </row>
    <row r="64" spans="1:15" ht="23.25" x14ac:dyDescent="0.25">
      <c r="A64" s="141" t="s">
        <v>293</v>
      </c>
      <c r="B64" s="8">
        <v>903</v>
      </c>
      <c r="C64" s="155" t="s">
        <v>19</v>
      </c>
      <c r="D64" s="248" t="s">
        <v>23</v>
      </c>
      <c r="E64" s="249" t="s">
        <v>332</v>
      </c>
      <c r="F64" s="155" t="s">
        <v>16</v>
      </c>
      <c r="G64" s="184">
        <f>SUM(G65 )</f>
        <v>472305.1</v>
      </c>
      <c r="H64" s="184">
        <f>SUM(H65 )</f>
        <v>52.35</v>
      </c>
      <c r="I64" s="204">
        <f t="shared" si="1"/>
        <v>472357.44999999995</v>
      </c>
      <c r="J64" s="184">
        <f t="shared" ref="J64:N64" si="27">SUM(J65 )</f>
        <v>544847.4</v>
      </c>
      <c r="K64" s="184">
        <f t="shared" si="27"/>
        <v>0</v>
      </c>
      <c r="L64" s="204">
        <f t="shared" si="2"/>
        <v>544847.4</v>
      </c>
      <c r="M64" s="184">
        <f t="shared" si="27"/>
        <v>699700.7</v>
      </c>
      <c r="N64" s="184">
        <f t="shared" si="27"/>
        <v>229.57</v>
      </c>
      <c r="O64" s="204">
        <f t="shared" si="3"/>
        <v>699930.2699999999</v>
      </c>
    </row>
    <row r="65" spans="1:15" x14ac:dyDescent="0.25">
      <c r="A65" s="247" t="s">
        <v>131</v>
      </c>
      <c r="B65" s="8">
        <v>903</v>
      </c>
      <c r="C65" s="155" t="s">
        <v>19</v>
      </c>
      <c r="D65" s="156" t="s">
        <v>23</v>
      </c>
      <c r="E65" s="249" t="s">
        <v>332</v>
      </c>
      <c r="F65" s="155" t="s">
        <v>130</v>
      </c>
      <c r="G65" s="184">
        <v>472305.1</v>
      </c>
      <c r="H65" s="184">
        <v>52.35</v>
      </c>
      <c r="I65" s="204">
        <f t="shared" si="1"/>
        <v>472357.44999999995</v>
      </c>
      <c r="J65" s="184">
        <v>544847.4</v>
      </c>
      <c r="K65" s="184"/>
      <c r="L65" s="204">
        <f t="shared" si="2"/>
        <v>544847.4</v>
      </c>
      <c r="M65" s="184">
        <v>699700.7</v>
      </c>
      <c r="N65" s="184">
        <v>229.57</v>
      </c>
      <c r="O65" s="204">
        <f t="shared" si="3"/>
        <v>699930.2699999999</v>
      </c>
    </row>
    <row r="66" spans="1:15" ht="39" x14ac:dyDescent="0.25">
      <c r="A66" s="211" t="s">
        <v>256</v>
      </c>
      <c r="B66" s="260">
        <v>903</v>
      </c>
      <c r="C66" s="261" t="s">
        <v>19</v>
      </c>
      <c r="D66" s="271" t="s">
        <v>23</v>
      </c>
      <c r="E66" s="262" t="s">
        <v>333</v>
      </c>
      <c r="F66" s="261" t="s">
        <v>7</v>
      </c>
      <c r="G66" s="216">
        <f>SUM(G67)</f>
        <v>831117.02</v>
      </c>
      <c r="H66" s="216">
        <f>SUM(H67)</f>
        <v>0</v>
      </c>
      <c r="I66" s="172">
        <f t="shared" si="1"/>
        <v>831117.02</v>
      </c>
      <c r="J66" s="216">
        <f>SUM(J67)</f>
        <v>997300</v>
      </c>
      <c r="K66" s="216">
        <f>SUM(K67)</f>
        <v>40.43</v>
      </c>
      <c r="L66" s="172">
        <f t="shared" si="2"/>
        <v>997340.43</v>
      </c>
      <c r="M66" s="216">
        <f t="shared" ref="M66:N66" si="28">SUM(M67)</f>
        <v>707300</v>
      </c>
      <c r="N66" s="216">
        <f t="shared" si="28"/>
        <v>40.43</v>
      </c>
      <c r="O66" s="172">
        <f t="shared" si="3"/>
        <v>707340.43</v>
      </c>
    </row>
    <row r="67" spans="1:15" ht="23.25" x14ac:dyDescent="0.25">
      <c r="A67" s="141" t="s">
        <v>15</v>
      </c>
      <c r="B67" s="8">
        <v>903</v>
      </c>
      <c r="C67" s="155" t="s">
        <v>19</v>
      </c>
      <c r="D67" s="248" t="s">
        <v>23</v>
      </c>
      <c r="E67" s="249" t="s">
        <v>333</v>
      </c>
      <c r="F67" s="155" t="s">
        <v>16</v>
      </c>
      <c r="G67" s="184">
        <f>SUM(G68:G69)</f>
        <v>831117.02</v>
      </c>
      <c r="H67" s="184">
        <f>SUM(H68:H69)</f>
        <v>0</v>
      </c>
      <c r="I67" s="204">
        <f t="shared" si="1"/>
        <v>831117.02</v>
      </c>
      <c r="J67" s="184">
        <f>SUM(J68:J69)</f>
        <v>997300</v>
      </c>
      <c r="K67" s="184">
        <f>SUM(K68:K69)</f>
        <v>40.43</v>
      </c>
      <c r="L67" s="204">
        <f t="shared" si="2"/>
        <v>997340.43</v>
      </c>
      <c r="M67" s="184">
        <f t="shared" ref="M67:N67" si="29">SUM(M68:M69)</f>
        <v>707300</v>
      </c>
      <c r="N67" s="184">
        <f t="shared" si="29"/>
        <v>40.43</v>
      </c>
      <c r="O67" s="204">
        <f t="shared" si="3"/>
        <v>707340.43</v>
      </c>
    </row>
    <row r="68" spans="1:15" x14ac:dyDescent="0.25">
      <c r="A68" s="247" t="s">
        <v>131</v>
      </c>
      <c r="B68" s="8">
        <v>903</v>
      </c>
      <c r="C68" s="155" t="s">
        <v>19</v>
      </c>
      <c r="D68" s="156" t="s">
        <v>23</v>
      </c>
      <c r="E68" s="249" t="s">
        <v>333</v>
      </c>
      <c r="F68" s="155" t="s">
        <v>130</v>
      </c>
      <c r="G68" s="184">
        <v>831117.02</v>
      </c>
      <c r="H68" s="184"/>
      <c r="I68" s="204">
        <f t="shared" si="1"/>
        <v>831117.02</v>
      </c>
      <c r="J68" s="184">
        <v>997300</v>
      </c>
      <c r="K68" s="184">
        <v>40.43</v>
      </c>
      <c r="L68" s="204">
        <f t="shared" si="2"/>
        <v>997340.43</v>
      </c>
      <c r="M68" s="184">
        <v>707300</v>
      </c>
      <c r="N68" s="184">
        <v>40.43</v>
      </c>
      <c r="O68" s="204">
        <f t="shared" si="3"/>
        <v>707340.43</v>
      </c>
    </row>
    <row r="69" spans="1:15" x14ac:dyDescent="0.25">
      <c r="A69" s="141" t="s">
        <v>133</v>
      </c>
      <c r="B69" s="8">
        <v>903</v>
      </c>
      <c r="C69" s="155" t="s">
        <v>19</v>
      </c>
      <c r="D69" s="156" t="s">
        <v>23</v>
      </c>
      <c r="E69" s="249" t="s">
        <v>333</v>
      </c>
      <c r="F69" s="155" t="s">
        <v>132</v>
      </c>
      <c r="G69" s="184"/>
      <c r="H69" s="184"/>
      <c r="I69" s="172">
        <f t="shared" si="1"/>
        <v>0</v>
      </c>
      <c r="J69" s="184"/>
      <c r="K69" s="184"/>
      <c r="L69" s="172">
        <f t="shared" si="2"/>
        <v>0</v>
      </c>
      <c r="M69" s="184"/>
      <c r="N69" s="184"/>
      <c r="O69" s="172">
        <f t="shared" si="3"/>
        <v>0</v>
      </c>
    </row>
    <row r="70" spans="1:15" ht="51.75" x14ac:dyDescent="0.25">
      <c r="A70" s="211" t="s">
        <v>263</v>
      </c>
      <c r="B70" s="260">
        <v>903</v>
      </c>
      <c r="C70" s="261" t="s">
        <v>19</v>
      </c>
      <c r="D70" s="271" t="s">
        <v>23</v>
      </c>
      <c r="E70" s="262" t="s">
        <v>334</v>
      </c>
      <c r="F70" s="261" t="s">
        <v>7</v>
      </c>
      <c r="G70" s="216">
        <f>SUM(G71)</f>
        <v>21404880</v>
      </c>
      <c r="H70" s="216">
        <f>SUM(H71)</f>
        <v>0</v>
      </c>
      <c r="I70" s="172">
        <f t="shared" si="1"/>
        <v>21404880</v>
      </c>
      <c r="J70" s="216">
        <f>SUM(J71)</f>
        <v>21170520</v>
      </c>
      <c r="K70" s="216">
        <f>SUM(K71)</f>
        <v>0</v>
      </c>
      <c r="L70" s="172">
        <f t="shared" si="2"/>
        <v>21170520</v>
      </c>
      <c r="M70" s="216">
        <f t="shared" ref="M70:N70" si="30">SUM(M71)</f>
        <v>21170520</v>
      </c>
      <c r="N70" s="216">
        <f t="shared" si="30"/>
        <v>0</v>
      </c>
      <c r="O70" s="172">
        <f t="shared" si="3"/>
        <v>21170520</v>
      </c>
    </row>
    <row r="71" spans="1:15" ht="23.25" x14ac:dyDescent="0.25">
      <c r="A71" s="141" t="s">
        <v>293</v>
      </c>
      <c r="B71" s="8">
        <v>903</v>
      </c>
      <c r="C71" s="155" t="s">
        <v>19</v>
      </c>
      <c r="D71" s="248" t="s">
        <v>23</v>
      </c>
      <c r="E71" s="249" t="s">
        <v>334</v>
      </c>
      <c r="F71" s="155" t="s">
        <v>16</v>
      </c>
      <c r="G71" s="184">
        <f>SUM(G72+G73)</f>
        <v>21404880</v>
      </c>
      <c r="H71" s="184">
        <f>SUM(H72+H73)</f>
        <v>0</v>
      </c>
      <c r="I71" s="204">
        <f t="shared" si="1"/>
        <v>21404880</v>
      </c>
      <c r="J71" s="184">
        <f>SUM(J72+J73)</f>
        <v>21170520</v>
      </c>
      <c r="K71" s="184">
        <f>SUM(K72+K73)</f>
        <v>0</v>
      </c>
      <c r="L71" s="204">
        <f t="shared" si="2"/>
        <v>21170520</v>
      </c>
      <c r="M71" s="184">
        <f t="shared" ref="M71:N71" si="31">SUM(M72+M73)</f>
        <v>21170520</v>
      </c>
      <c r="N71" s="184">
        <f t="shared" si="31"/>
        <v>0</v>
      </c>
      <c r="O71" s="204">
        <f t="shared" si="3"/>
        <v>21170520</v>
      </c>
    </row>
    <row r="72" spans="1:15" x14ac:dyDescent="0.25">
      <c r="A72" s="247" t="s">
        <v>131</v>
      </c>
      <c r="B72" s="8">
        <v>903</v>
      </c>
      <c r="C72" s="155" t="s">
        <v>19</v>
      </c>
      <c r="D72" s="156" t="s">
        <v>23</v>
      </c>
      <c r="E72" s="249" t="s">
        <v>334</v>
      </c>
      <c r="F72" s="155" t="s">
        <v>130</v>
      </c>
      <c r="G72" s="184">
        <v>16717680</v>
      </c>
      <c r="H72" s="184"/>
      <c r="I72" s="204">
        <f t="shared" si="1"/>
        <v>16717680</v>
      </c>
      <c r="J72" s="184">
        <v>16483320</v>
      </c>
      <c r="K72" s="184"/>
      <c r="L72" s="204">
        <f t="shared" si="2"/>
        <v>16483320</v>
      </c>
      <c r="M72" s="184">
        <v>16483320</v>
      </c>
      <c r="N72" s="184"/>
      <c r="O72" s="204">
        <f t="shared" si="3"/>
        <v>16483320</v>
      </c>
    </row>
    <row r="73" spans="1:15" x14ac:dyDescent="0.25">
      <c r="A73" s="247" t="s">
        <v>133</v>
      </c>
      <c r="B73" s="8">
        <v>903</v>
      </c>
      <c r="C73" s="155" t="s">
        <v>19</v>
      </c>
      <c r="D73" s="156" t="s">
        <v>23</v>
      </c>
      <c r="E73" s="249" t="s">
        <v>334</v>
      </c>
      <c r="F73" s="155" t="s">
        <v>132</v>
      </c>
      <c r="G73" s="184">
        <v>4687200</v>
      </c>
      <c r="H73" s="184"/>
      <c r="I73" s="204">
        <f t="shared" si="1"/>
        <v>4687200</v>
      </c>
      <c r="J73" s="184">
        <v>4687200</v>
      </c>
      <c r="K73" s="184"/>
      <c r="L73" s="204">
        <f t="shared" si="2"/>
        <v>4687200</v>
      </c>
      <c r="M73" s="184">
        <v>4687200</v>
      </c>
      <c r="N73" s="184"/>
      <c r="O73" s="204">
        <f t="shared" si="3"/>
        <v>4687200</v>
      </c>
    </row>
    <row r="74" spans="1:15" ht="51.75" x14ac:dyDescent="0.25">
      <c r="A74" s="211" t="s">
        <v>264</v>
      </c>
      <c r="B74" s="260">
        <v>903</v>
      </c>
      <c r="C74" s="261" t="s">
        <v>19</v>
      </c>
      <c r="D74" s="271" t="s">
        <v>23</v>
      </c>
      <c r="E74" s="262" t="s">
        <v>335</v>
      </c>
      <c r="F74" s="261" t="s">
        <v>7</v>
      </c>
      <c r="G74" s="216">
        <f>SUM(G75)</f>
        <v>12119311.300000001</v>
      </c>
      <c r="H74" s="216">
        <f>SUM(H75)</f>
        <v>1156.79</v>
      </c>
      <c r="I74" s="172">
        <f t="shared" si="1"/>
        <v>12120468.09</v>
      </c>
      <c r="J74" s="216">
        <f>SUM(J75)</f>
        <v>12160200</v>
      </c>
      <c r="K74" s="216">
        <f>SUM(K75)</f>
        <v>0</v>
      </c>
      <c r="L74" s="172">
        <f t="shared" si="2"/>
        <v>12160200</v>
      </c>
      <c r="M74" s="216">
        <f t="shared" ref="M74:N74" si="32">SUM(M75)</f>
        <v>12543843</v>
      </c>
      <c r="N74" s="216">
        <f t="shared" si="32"/>
        <v>0</v>
      </c>
      <c r="O74" s="172">
        <f t="shared" si="3"/>
        <v>12543843</v>
      </c>
    </row>
    <row r="75" spans="1:15" ht="23.25" x14ac:dyDescent="0.25">
      <c r="A75" s="141" t="s">
        <v>293</v>
      </c>
      <c r="B75" s="8">
        <v>903</v>
      </c>
      <c r="C75" s="155" t="s">
        <v>19</v>
      </c>
      <c r="D75" s="248" t="s">
        <v>23</v>
      </c>
      <c r="E75" s="249" t="s">
        <v>335</v>
      </c>
      <c r="F75" s="155" t="s">
        <v>16</v>
      </c>
      <c r="G75" s="184">
        <f>SUM(G76+G77)</f>
        <v>12119311.300000001</v>
      </c>
      <c r="H75" s="184">
        <f>SUM(H76+H77)</f>
        <v>1156.79</v>
      </c>
      <c r="I75" s="204">
        <f t="shared" si="1"/>
        <v>12120468.09</v>
      </c>
      <c r="J75" s="184">
        <f>SUM(J76+J77)</f>
        <v>12160200</v>
      </c>
      <c r="K75" s="184">
        <f>SUM(K76+K77)</f>
        <v>0</v>
      </c>
      <c r="L75" s="204">
        <f t="shared" si="2"/>
        <v>12160200</v>
      </c>
      <c r="M75" s="184">
        <f t="shared" ref="M75:N75" si="33">SUM(M76+M77)</f>
        <v>12543843</v>
      </c>
      <c r="N75" s="184">
        <f t="shared" si="33"/>
        <v>0</v>
      </c>
      <c r="O75" s="204">
        <f t="shared" si="3"/>
        <v>12543843</v>
      </c>
    </row>
    <row r="76" spans="1:15" x14ac:dyDescent="0.25">
      <c r="A76" s="247" t="s">
        <v>131</v>
      </c>
      <c r="B76" s="8">
        <v>903</v>
      </c>
      <c r="C76" s="155" t="s">
        <v>19</v>
      </c>
      <c r="D76" s="156" t="s">
        <v>23</v>
      </c>
      <c r="E76" s="249" t="s">
        <v>335</v>
      </c>
      <c r="F76" s="155" t="s">
        <v>130</v>
      </c>
      <c r="G76" s="184">
        <v>8368111.2999999998</v>
      </c>
      <c r="H76" s="184">
        <v>1156.79</v>
      </c>
      <c r="I76" s="204">
        <f t="shared" si="1"/>
        <v>8369268.0899999999</v>
      </c>
      <c r="J76" s="184">
        <v>8351000</v>
      </c>
      <c r="K76" s="184"/>
      <c r="L76" s="204">
        <f t="shared" si="2"/>
        <v>8351000</v>
      </c>
      <c r="M76" s="184">
        <v>8684043</v>
      </c>
      <c r="N76" s="184"/>
      <c r="O76" s="204">
        <f t="shared" si="3"/>
        <v>8684043</v>
      </c>
    </row>
    <row r="77" spans="1:15" x14ac:dyDescent="0.25">
      <c r="A77" s="247" t="s">
        <v>133</v>
      </c>
      <c r="B77" s="8">
        <v>903</v>
      </c>
      <c r="C77" s="155" t="s">
        <v>19</v>
      </c>
      <c r="D77" s="156" t="s">
        <v>23</v>
      </c>
      <c r="E77" s="249" t="s">
        <v>335</v>
      </c>
      <c r="F77" s="155" t="s">
        <v>132</v>
      </c>
      <c r="G77" s="184">
        <v>3751200</v>
      </c>
      <c r="H77" s="184"/>
      <c r="I77" s="204">
        <f t="shared" si="1"/>
        <v>3751200</v>
      </c>
      <c r="J77" s="184">
        <v>3809200</v>
      </c>
      <c r="K77" s="184"/>
      <c r="L77" s="204">
        <f t="shared" si="2"/>
        <v>3809200</v>
      </c>
      <c r="M77" s="184">
        <v>3859800</v>
      </c>
      <c r="N77" s="184"/>
      <c r="O77" s="204">
        <f t="shared" si="3"/>
        <v>3859800</v>
      </c>
    </row>
    <row r="78" spans="1:15" ht="26.25" x14ac:dyDescent="0.25">
      <c r="A78" s="211" t="s">
        <v>470</v>
      </c>
      <c r="B78" s="260">
        <v>903</v>
      </c>
      <c r="C78" s="261" t="s">
        <v>19</v>
      </c>
      <c r="D78" s="271" t="s">
        <v>23</v>
      </c>
      <c r="E78" s="347" t="s">
        <v>479</v>
      </c>
      <c r="F78" s="261" t="s">
        <v>7</v>
      </c>
      <c r="G78" s="216">
        <f>SUM(G79)</f>
        <v>0</v>
      </c>
      <c r="H78" s="216">
        <f>SUM(H79)</f>
        <v>30831032.219999999</v>
      </c>
      <c r="I78" s="172">
        <f t="shared" ref="I78:I80" si="34">SUM(G78+H78)</f>
        <v>30831032.219999999</v>
      </c>
      <c r="J78" s="216">
        <f>SUM(J79)</f>
        <v>0</v>
      </c>
      <c r="K78" s="216">
        <f>SUM(K79)</f>
        <v>47414780.619999997</v>
      </c>
      <c r="L78" s="172">
        <f t="shared" ref="L78:L80" si="35">SUM(J78+K78)</f>
        <v>47414780.619999997</v>
      </c>
      <c r="M78" s="216">
        <f t="shared" ref="M78:N78" si="36">SUM(M79)</f>
        <v>0</v>
      </c>
      <c r="N78" s="216">
        <f t="shared" si="36"/>
        <v>0</v>
      </c>
      <c r="O78" s="172">
        <f t="shared" ref="O78:O80" si="37">SUM(M78+N78)</f>
        <v>0</v>
      </c>
    </row>
    <row r="79" spans="1:15" ht="23.25" x14ac:dyDescent="0.25">
      <c r="A79" s="141" t="s">
        <v>293</v>
      </c>
      <c r="B79" s="8">
        <v>903</v>
      </c>
      <c r="C79" s="155" t="s">
        <v>19</v>
      </c>
      <c r="D79" s="248" t="s">
        <v>23</v>
      </c>
      <c r="E79" s="348" t="s">
        <v>479</v>
      </c>
      <c r="F79" s="155" t="s">
        <v>16</v>
      </c>
      <c r="G79" s="184">
        <f>SUM(G80)</f>
        <v>0</v>
      </c>
      <c r="H79" s="184">
        <f>SUM(H80+H81)</f>
        <v>30831032.219999999</v>
      </c>
      <c r="I79" s="204">
        <f t="shared" si="34"/>
        <v>30831032.219999999</v>
      </c>
      <c r="J79" s="184">
        <f>SUM(J80)</f>
        <v>0</v>
      </c>
      <c r="K79" s="184">
        <f>SUM(K80+K81)</f>
        <v>47414780.619999997</v>
      </c>
      <c r="L79" s="204">
        <f t="shared" si="35"/>
        <v>47414780.619999997</v>
      </c>
      <c r="M79" s="184">
        <f>SUM(M80)</f>
        <v>0</v>
      </c>
      <c r="N79" s="184">
        <f t="shared" ref="N79" si="38">SUM(N80+N81)</f>
        <v>0</v>
      </c>
      <c r="O79" s="204">
        <f t="shared" si="37"/>
        <v>0</v>
      </c>
    </row>
    <row r="80" spans="1:15" x14ac:dyDescent="0.25">
      <c r="A80" s="247" t="s">
        <v>131</v>
      </c>
      <c r="B80" s="8">
        <v>903</v>
      </c>
      <c r="C80" s="155" t="s">
        <v>19</v>
      </c>
      <c r="D80" s="156" t="s">
        <v>23</v>
      </c>
      <c r="E80" s="348" t="s">
        <v>479</v>
      </c>
      <c r="F80" s="155" t="s">
        <v>130</v>
      </c>
      <c r="G80" s="184">
        <v>0</v>
      </c>
      <c r="H80" s="184">
        <v>30831032.219999999</v>
      </c>
      <c r="I80" s="204">
        <f t="shared" si="34"/>
        <v>30831032.219999999</v>
      </c>
      <c r="J80" s="184">
        <v>0</v>
      </c>
      <c r="K80" s="184">
        <v>47414780.619999997</v>
      </c>
      <c r="L80" s="204">
        <f t="shared" si="35"/>
        <v>47414780.619999997</v>
      </c>
      <c r="M80" s="184"/>
      <c r="N80" s="184"/>
      <c r="O80" s="204">
        <f t="shared" si="37"/>
        <v>0</v>
      </c>
    </row>
    <row r="81" spans="1:15" ht="26.25" x14ac:dyDescent="0.25">
      <c r="A81" s="211" t="s">
        <v>305</v>
      </c>
      <c r="B81" s="260">
        <v>903</v>
      </c>
      <c r="C81" s="261" t="s">
        <v>19</v>
      </c>
      <c r="D81" s="271" t="s">
        <v>23</v>
      </c>
      <c r="E81" s="262" t="s">
        <v>336</v>
      </c>
      <c r="F81" s="261" t="s">
        <v>7</v>
      </c>
      <c r="G81" s="216">
        <f>SUM(G82)</f>
        <v>4600000</v>
      </c>
      <c r="H81" s="216">
        <f>SUM(H82)</f>
        <v>0</v>
      </c>
      <c r="I81" s="172">
        <f t="shared" si="1"/>
        <v>4600000</v>
      </c>
      <c r="J81" s="216">
        <f t="shared" ref="J81:N82" si="39">SUM(J82)</f>
        <v>0</v>
      </c>
      <c r="K81" s="216">
        <f t="shared" si="39"/>
        <v>0</v>
      </c>
      <c r="L81" s="172">
        <f t="shared" si="2"/>
        <v>0</v>
      </c>
      <c r="M81" s="216">
        <f t="shared" si="39"/>
        <v>0</v>
      </c>
      <c r="N81" s="216">
        <f t="shared" si="39"/>
        <v>0</v>
      </c>
      <c r="O81" s="172">
        <f t="shared" si="3"/>
        <v>0</v>
      </c>
    </row>
    <row r="82" spans="1:15" ht="23.25" x14ac:dyDescent="0.25">
      <c r="A82" s="141" t="s">
        <v>15</v>
      </c>
      <c r="B82" s="8">
        <v>903</v>
      </c>
      <c r="C82" s="155" t="s">
        <v>19</v>
      </c>
      <c r="D82" s="248" t="s">
        <v>23</v>
      </c>
      <c r="E82" s="249" t="s">
        <v>336</v>
      </c>
      <c r="F82" s="155" t="s">
        <v>16</v>
      </c>
      <c r="G82" s="184">
        <f>SUM(G83)</f>
        <v>4600000</v>
      </c>
      <c r="H82" s="184">
        <f>SUM(H83)</f>
        <v>0</v>
      </c>
      <c r="I82" s="204">
        <f t="shared" si="1"/>
        <v>4600000</v>
      </c>
      <c r="J82" s="184">
        <f t="shared" si="39"/>
        <v>0</v>
      </c>
      <c r="K82" s="184">
        <f t="shared" si="39"/>
        <v>0</v>
      </c>
      <c r="L82" s="172">
        <f t="shared" si="2"/>
        <v>0</v>
      </c>
      <c r="M82" s="184">
        <f t="shared" si="39"/>
        <v>0</v>
      </c>
      <c r="N82" s="184">
        <f t="shared" si="39"/>
        <v>0</v>
      </c>
      <c r="O82" s="172">
        <f t="shared" si="3"/>
        <v>0</v>
      </c>
    </row>
    <row r="83" spans="1:15" x14ac:dyDescent="0.25">
      <c r="A83" s="247" t="s">
        <v>131</v>
      </c>
      <c r="B83" s="8">
        <v>903</v>
      </c>
      <c r="C83" s="155" t="s">
        <v>19</v>
      </c>
      <c r="D83" s="156" t="s">
        <v>23</v>
      </c>
      <c r="E83" s="249" t="s">
        <v>336</v>
      </c>
      <c r="F83" s="155" t="s">
        <v>130</v>
      </c>
      <c r="G83" s="184">
        <v>4600000</v>
      </c>
      <c r="H83" s="184"/>
      <c r="I83" s="204">
        <f t="shared" si="1"/>
        <v>4600000</v>
      </c>
      <c r="J83" s="184">
        <v>0</v>
      </c>
      <c r="K83" s="184">
        <v>0</v>
      </c>
      <c r="L83" s="172">
        <f t="shared" si="2"/>
        <v>0</v>
      </c>
      <c r="M83" s="184"/>
      <c r="N83" s="184"/>
      <c r="O83" s="172">
        <f t="shared" si="3"/>
        <v>0</v>
      </c>
    </row>
    <row r="84" spans="1:15" x14ac:dyDescent="0.25">
      <c r="A84" s="267" t="s">
        <v>148</v>
      </c>
      <c r="B84" s="265">
        <v>903</v>
      </c>
      <c r="C84" s="255" t="s">
        <v>19</v>
      </c>
      <c r="D84" s="256" t="s">
        <v>9</v>
      </c>
      <c r="E84" s="257" t="s">
        <v>106</v>
      </c>
      <c r="F84" s="256" t="s">
        <v>7</v>
      </c>
      <c r="G84" s="216">
        <f>SUM(G85+G88)</f>
        <v>8438000</v>
      </c>
      <c r="H84" s="216">
        <f>SUM(H85+H88)</f>
        <v>140000</v>
      </c>
      <c r="I84" s="172">
        <f t="shared" si="1"/>
        <v>8578000</v>
      </c>
      <c r="J84" s="216">
        <f>SUM(J85+J88)</f>
        <v>7843580</v>
      </c>
      <c r="K84" s="216">
        <f>SUM(K85+K88)</f>
        <v>0</v>
      </c>
      <c r="L84" s="172">
        <f t="shared" si="2"/>
        <v>7843580</v>
      </c>
      <c r="M84" s="216">
        <f t="shared" ref="M84:N84" si="40">SUM(M85+M88)</f>
        <v>8090570</v>
      </c>
      <c r="N84" s="216">
        <f t="shared" si="40"/>
        <v>0</v>
      </c>
      <c r="O84" s="172">
        <f t="shared" si="3"/>
        <v>8090570</v>
      </c>
    </row>
    <row r="85" spans="1:15" s="295" customFormat="1" x14ac:dyDescent="0.25">
      <c r="A85" s="238" t="s">
        <v>159</v>
      </c>
      <c r="B85" s="265">
        <v>903</v>
      </c>
      <c r="C85" s="255" t="s">
        <v>19</v>
      </c>
      <c r="D85" s="257" t="s">
        <v>9</v>
      </c>
      <c r="E85" s="257" t="s">
        <v>337</v>
      </c>
      <c r="F85" s="255" t="s">
        <v>7</v>
      </c>
      <c r="G85" s="216">
        <f t="shared" ref="G85:N89" si="41">SUM(G86)</f>
        <v>7005800</v>
      </c>
      <c r="H85" s="216">
        <f t="shared" si="41"/>
        <v>140000</v>
      </c>
      <c r="I85" s="172">
        <f t="shared" si="1"/>
        <v>7145800</v>
      </c>
      <c r="J85" s="216">
        <f t="shared" si="41"/>
        <v>7843580</v>
      </c>
      <c r="K85" s="216">
        <f t="shared" si="41"/>
        <v>0</v>
      </c>
      <c r="L85" s="172">
        <f t="shared" si="2"/>
        <v>7843580</v>
      </c>
      <c r="M85" s="216">
        <f t="shared" si="41"/>
        <v>8090570</v>
      </c>
      <c r="N85" s="216">
        <f t="shared" si="41"/>
        <v>0</v>
      </c>
      <c r="O85" s="172">
        <f t="shared" si="3"/>
        <v>8090570</v>
      </c>
    </row>
    <row r="86" spans="1:15" ht="23.25" x14ac:dyDescent="0.25">
      <c r="A86" s="141" t="s">
        <v>293</v>
      </c>
      <c r="B86" s="8">
        <v>903</v>
      </c>
      <c r="C86" s="155" t="s">
        <v>19</v>
      </c>
      <c r="D86" s="156" t="s">
        <v>9</v>
      </c>
      <c r="E86" s="156" t="s">
        <v>337</v>
      </c>
      <c r="F86" s="155" t="s">
        <v>16</v>
      </c>
      <c r="G86" s="184">
        <f>SUM(G87)</f>
        <v>7005800</v>
      </c>
      <c r="H86" s="184">
        <f>SUM(H87)</f>
        <v>140000</v>
      </c>
      <c r="I86" s="204">
        <f t="shared" si="1"/>
        <v>7145800</v>
      </c>
      <c r="J86" s="184">
        <f>SUM(J87)</f>
        <v>7843580</v>
      </c>
      <c r="K86" s="184">
        <f>SUM(K87)</f>
        <v>0</v>
      </c>
      <c r="L86" s="204">
        <f t="shared" si="2"/>
        <v>7843580</v>
      </c>
      <c r="M86" s="184">
        <f t="shared" si="41"/>
        <v>8090570</v>
      </c>
      <c r="N86" s="184">
        <f t="shared" si="41"/>
        <v>0</v>
      </c>
      <c r="O86" s="204">
        <f t="shared" si="3"/>
        <v>8090570</v>
      </c>
    </row>
    <row r="87" spans="1:15" x14ac:dyDescent="0.25">
      <c r="A87" s="247" t="s">
        <v>131</v>
      </c>
      <c r="B87" s="8">
        <v>903</v>
      </c>
      <c r="C87" s="155" t="s">
        <v>19</v>
      </c>
      <c r="D87" s="156" t="s">
        <v>9</v>
      </c>
      <c r="E87" s="156" t="s">
        <v>337</v>
      </c>
      <c r="F87" s="155" t="s">
        <v>130</v>
      </c>
      <c r="G87" s="184">
        <v>7005800</v>
      </c>
      <c r="H87" s="184">
        <v>140000</v>
      </c>
      <c r="I87" s="204">
        <f t="shared" si="1"/>
        <v>7145800</v>
      </c>
      <c r="J87" s="184">
        <v>7843580</v>
      </c>
      <c r="K87" s="184"/>
      <c r="L87" s="204">
        <f t="shared" si="2"/>
        <v>7843580</v>
      </c>
      <c r="M87" s="184">
        <v>8090570</v>
      </c>
      <c r="N87" s="184"/>
      <c r="O87" s="204">
        <f t="shared" si="3"/>
        <v>8090570</v>
      </c>
    </row>
    <row r="88" spans="1:15" ht="39" x14ac:dyDescent="0.25">
      <c r="A88" s="238" t="s">
        <v>266</v>
      </c>
      <c r="B88" s="265">
        <v>903</v>
      </c>
      <c r="C88" s="255" t="s">
        <v>19</v>
      </c>
      <c r="D88" s="257" t="s">
        <v>9</v>
      </c>
      <c r="E88" s="257" t="s">
        <v>338</v>
      </c>
      <c r="F88" s="255" t="s">
        <v>7</v>
      </c>
      <c r="G88" s="216">
        <f t="shared" si="41"/>
        <v>1432200</v>
      </c>
      <c r="H88" s="216">
        <f t="shared" si="41"/>
        <v>0</v>
      </c>
      <c r="I88" s="172">
        <f t="shared" si="1"/>
        <v>1432200</v>
      </c>
      <c r="J88" s="216">
        <f t="shared" si="41"/>
        <v>0</v>
      </c>
      <c r="K88" s="216">
        <f t="shared" si="41"/>
        <v>0</v>
      </c>
      <c r="L88" s="172">
        <f t="shared" si="2"/>
        <v>0</v>
      </c>
      <c r="M88" s="216">
        <f t="shared" si="41"/>
        <v>0</v>
      </c>
      <c r="N88" s="216">
        <f t="shared" si="41"/>
        <v>0</v>
      </c>
      <c r="O88" s="172">
        <f t="shared" si="3"/>
        <v>0</v>
      </c>
    </row>
    <row r="89" spans="1:15" ht="23.25" x14ac:dyDescent="0.25">
      <c r="A89" s="141" t="s">
        <v>293</v>
      </c>
      <c r="B89" s="8">
        <v>903</v>
      </c>
      <c r="C89" s="155" t="s">
        <v>19</v>
      </c>
      <c r="D89" s="156" t="s">
        <v>9</v>
      </c>
      <c r="E89" s="156" t="s">
        <v>338</v>
      </c>
      <c r="F89" s="155" t="s">
        <v>16</v>
      </c>
      <c r="G89" s="184">
        <f>SUM(G90)</f>
        <v>1432200</v>
      </c>
      <c r="H89" s="184">
        <f>SUM(H90)</f>
        <v>0</v>
      </c>
      <c r="I89" s="204">
        <f t="shared" si="1"/>
        <v>1432200</v>
      </c>
      <c r="J89" s="184">
        <f>SUM(J90)</f>
        <v>0</v>
      </c>
      <c r="K89" s="184">
        <f>SUM(K90)</f>
        <v>0</v>
      </c>
      <c r="L89" s="172">
        <f t="shared" si="2"/>
        <v>0</v>
      </c>
      <c r="M89" s="184">
        <f t="shared" si="41"/>
        <v>0</v>
      </c>
      <c r="N89" s="184">
        <f t="shared" si="41"/>
        <v>0</v>
      </c>
      <c r="O89" s="172">
        <f t="shared" si="3"/>
        <v>0</v>
      </c>
    </row>
    <row r="90" spans="1:15" x14ac:dyDescent="0.25">
      <c r="A90" s="247" t="s">
        <v>131</v>
      </c>
      <c r="B90" s="8">
        <v>903</v>
      </c>
      <c r="C90" s="155" t="s">
        <v>19</v>
      </c>
      <c r="D90" s="156" t="s">
        <v>9</v>
      </c>
      <c r="E90" s="156" t="s">
        <v>338</v>
      </c>
      <c r="F90" s="155" t="s">
        <v>130</v>
      </c>
      <c r="G90" s="184">
        <v>1432200</v>
      </c>
      <c r="H90" s="184"/>
      <c r="I90" s="204">
        <f t="shared" ref="I90:I153" si="42">SUM(G90+H90)</f>
        <v>1432200</v>
      </c>
      <c r="J90" s="184"/>
      <c r="K90" s="184"/>
      <c r="L90" s="172">
        <f t="shared" ref="L90:L153" si="43">SUM(J90+K90)</f>
        <v>0</v>
      </c>
      <c r="M90" s="184"/>
      <c r="N90" s="184"/>
      <c r="O90" s="172">
        <f t="shared" ref="O90:O153" si="44">SUM(M90+N90)</f>
        <v>0</v>
      </c>
    </row>
    <row r="91" spans="1:15" x14ac:dyDescent="0.25">
      <c r="A91" s="267" t="s">
        <v>150</v>
      </c>
      <c r="B91" s="265">
        <v>903</v>
      </c>
      <c r="C91" s="255" t="s">
        <v>19</v>
      </c>
      <c r="D91" s="256" t="s">
        <v>19</v>
      </c>
      <c r="E91" s="257" t="s">
        <v>106</v>
      </c>
      <c r="F91" s="256" t="s">
        <v>7</v>
      </c>
      <c r="G91" s="216">
        <f>SUM(G92)</f>
        <v>1199520</v>
      </c>
      <c r="H91" s="216">
        <f>SUM(H92)</f>
        <v>0</v>
      </c>
      <c r="I91" s="172">
        <f t="shared" si="42"/>
        <v>1199520</v>
      </c>
      <c r="J91" s="216">
        <f>SUM(J92)</f>
        <v>1199520</v>
      </c>
      <c r="K91" s="216">
        <f>SUM(K92)</f>
        <v>-40.43</v>
      </c>
      <c r="L91" s="172">
        <f t="shared" si="43"/>
        <v>1199479.57</v>
      </c>
      <c r="M91" s="216">
        <f t="shared" ref="M91:N92" si="45">SUM(M92)</f>
        <v>1199520</v>
      </c>
      <c r="N91" s="216">
        <f t="shared" si="45"/>
        <v>-270</v>
      </c>
      <c r="O91" s="172">
        <f t="shared" si="44"/>
        <v>1199250</v>
      </c>
    </row>
    <row r="92" spans="1:15" ht="26.25" x14ac:dyDescent="0.25">
      <c r="A92" s="238" t="s">
        <v>195</v>
      </c>
      <c r="B92" s="8">
        <v>903</v>
      </c>
      <c r="C92" s="155" t="s">
        <v>19</v>
      </c>
      <c r="D92" s="248" t="s">
        <v>19</v>
      </c>
      <c r="E92" s="156" t="s">
        <v>339</v>
      </c>
      <c r="F92" s="155" t="s">
        <v>7</v>
      </c>
      <c r="G92" s="184">
        <f>SUM(G93)</f>
        <v>1199520</v>
      </c>
      <c r="H92" s="184">
        <f>SUM(H93)</f>
        <v>0</v>
      </c>
      <c r="I92" s="204">
        <f t="shared" si="42"/>
        <v>1199520</v>
      </c>
      <c r="J92" s="184">
        <f>SUM(J93)</f>
        <v>1199520</v>
      </c>
      <c r="K92" s="184">
        <f>SUM(K93)</f>
        <v>-40.43</v>
      </c>
      <c r="L92" s="204">
        <f t="shared" si="43"/>
        <v>1199479.57</v>
      </c>
      <c r="M92" s="184">
        <f t="shared" si="45"/>
        <v>1199520</v>
      </c>
      <c r="N92" s="184">
        <f t="shared" si="45"/>
        <v>-270</v>
      </c>
      <c r="O92" s="204">
        <f t="shared" si="44"/>
        <v>1199250</v>
      </c>
    </row>
    <row r="93" spans="1:15" ht="23.25" x14ac:dyDescent="0.25">
      <c r="A93" s="141" t="s">
        <v>293</v>
      </c>
      <c r="B93" s="8">
        <v>903</v>
      </c>
      <c r="C93" s="155" t="s">
        <v>19</v>
      </c>
      <c r="D93" s="248" t="s">
        <v>19</v>
      </c>
      <c r="E93" s="156" t="s">
        <v>339</v>
      </c>
      <c r="F93" s="155" t="s">
        <v>16</v>
      </c>
      <c r="G93" s="184">
        <f>SUM(G94:G95)</f>
        <v>1199520</v>
      </c>
      <c r="H93" s="184">
        <f>SUM(H94:H95)</f>
        <v>0</v>
      </c>
      <c r="I93" s="204">
        <f t="shared" si="42"/>
        <v>1199520</v>
      </c>
      <c r="J93" s="184">
        <f>SUM(J94:J95)</f>
        <v>1199520</v>
      </c>
      <c r="K93" s="184">
        <f>SUM(K94:K95)</f>
        <v>-40.43</v>
      </c>
      <c r="L93" s="204">
        <f t="shared" si="43"/>
        <v>1199479.57</v>
      </c>
      <c r="M93" s="184">
        <f t="shared" ref="M93:N93" si="46">SUM(M94:M95)</f>
        <v>1199520</v>
      </c>
      <c r="N93" s="184">
        <f t="shared" si="46"/>
        <v>-270</v>
      </c>
      <c r="O93" s="204">
        <f t="shared" si="44"/>
        <v>1199250</v>
      </c>
    </row>
    <row r="94" spans="1:15" x14ac:dyDescent="0.25">
      <c r="A94" s="247" t="s">
        <v>131</v>
      </c>
      <c r="B94" s="8">
        <v>903</v>
      </c>
      <c r="C94" s="155" t="s">
        <v>19</v>
      </c>
      <c r="D94" s="156" t="s">
        <v>19</v>
      </c>
      <c r="E94" s="156" t="s">
        <v>339</v>
      </c>
      <c r="F94" s="155" t="s">
        <v>130</v>
      </c>
      <c r="G94" s="184">
        <v>855400</v>
      </c>
      <c r="H94" s="184"/>
      <c r="I94" s="204">
        <f t="shared" si="42"/>
        <v>855400</v>
      </c>
      <c r="J94" s="184">
        <v>855400</v>
      </c>
      <c r="K94" s="184">
        <v>-40.43</v>
      </c>
      <c r="L94" s="204">
        <f t="shared" si="43"/>
        <v>855359.57</v>
      </c>
      <c r="M94" s="184">
        <v>855400</v>
      </c>
      <c r="N94" s="184">
        <v>-270</v>
      </c>
      <c r="O94" s="204">
        <f t="shared" si="44"/>
        <v>855130</v>
      </c>
    </row>
    <row r="95" spans="1:15" x14ac:dyDescent="0.25">
      <c r="A95" s="141" t="s">
        <v>133</v>
      </c>
      <c r="B95" s="8">
        <v>903</v>
      </c>
      <c r="C95" s="155" t="s">
        <v>19</v>
      </c>
      <c r="D95" s="156" t="s">
        <v>19</v>
      </c>
      <c r="E95" s="156" t="s">
        <v>339</v>
      </c>
      <c r="F95" s="155" t="s">
        <v>132</v>
      </c>
      <c r="G95" s="184">
        <v>344120</v>
      </c>
      <c r="H95" s="184"/>
      <c r="I95" s="204">
        <f t="shared" si="42"/>
        <v>344120</v>
      </c>
      <c r="J95" s="184">
        <v>344120</v>
      </c>
      <c r="K95" s="184"/>
      <c r="L95" s="204">
        <f t="shared" si="43"/>
        <v>344120</v>
      </c>
      <c r="M95" s="184">
        <v>344120</v>
      </c>
      <c r="N95" s="184"/>
      <c r="O95" s="204">
        <f t="shared" si="44"/>
        <v>344120</v>
      </c>
    </row>
    <row r="96" spans="1:15" x14ac:dyDescent="0.25">
      <c r="A96" s="267" t="s">
        <v>25</v>
      </c>
      <c r="B96" s="265">
        <v>903</v>
      </c>
      <c r="C96" s="255" t="s">
        <v>19</v>
      </c>
      <c r="D96" s="256" t="s">
        <v>26</v>
      </c>
      <c r="E96" s="257" t="s">
        <v>106</v>
      </c>
      <c r="F96" s="256" t="s">
        <v>7</v>
      </c>
      <c r="G96" s="216">
        <f>SUM(G97+G102+G111)</f>
        <v>62033350</v>
      </c>
      <c r="H96" s="216">
        <f>SUM(H97+H102+H111)</f>
        <v>536300</v>
      </c>
      <c r="I96" s="172">
        <f t="shared" si="42"/>
        <v>62569650</v>
      </c>
      <c r="J96" s="216">
        <f>SUM(J97+J102+J111)</f>
        <v>62918675</v>
      </c>
      <c r="K96" s="216">
        <f>SUM(K97+K102+K111)</f>
        <v>0</v>
      </c>
      <c r="L96" s="172">
        <f t="shared" si="43"/>
        <v>62918675</v>
      </c>
      <c r="M96" s="216">
        <f t="shared" ref="M96:N96" si="47">SUM(M97+M102+M111)</f>
        <v>66286011</v>
      </c>
      <c r="N96" s="216">
        <f t="shared" si="47"/>
        <v>0</v>
      </c>
      <c r="O96" s="172">
        <f t="shared" si="44"/>
        <v>66286011</v>
      </c>
    </row>
    <row r="97" spans="1:15" ht="26.25" x14ac:dyDescent="0.25">
      <c r="A97" s="238" t="s">
        <v>27</v>
      </c>
      <c r="B97" s="260">
        <v>903</v>
      </c>
      <c r="C97" s="261" t="s">
        <v>19</v>
      </c>
      <c r="D97" s="261" t="s">
        <v>26</v>
      </c>
      <c r="E97" s="262" t="s">
        <v>340</v>
      </c>
      <c r="F97" s="261" t="s">
        <v>7</v>
      </c>
      <c r="G97" s="216">
        <f>SUM(G98+G100)</f>
        <v>2550340</v>
      </c>
      <c r="H97" s="216">
        <f>SUM(H98+H100)</f>
        <v>0</v>
      </c>
      <c r="I97" s="172">
        <f t="shared" si="42"/>
        <v>2550340</v>
      </c>
      <c r="J97" s="216">
        <f>SUM(J98+J100)</f>
        <v>2627260</v>
      </c>
      <c r="K97" s="216">
        <f>SUM(K98+K100)</f>
        <v>0</v>
      </c>
      <c r="L97" s="172">
        <f t="shared" si="43"/>
        <v>2627260</v>
      </c>
      <c r="M97" s="216">
        <f t="shared" ref="M97:N97" si="48">SUM(M98+M100)</f>
        <v>2754660</v>
      </c>
      <c r="N97" s="216">
        <f t="shared" si="48"/>
        <v>0</v>
      </c>
      <c r="O97" s="172">
        <f t="shared" si="44"/>
        <v>2754660</v>
      </c>
    </row>
    <row r="98" spans="1:15" ht="33" x14ac:dyDescent="0.25">
      <c r="A98" s="252" t="s">
        <v>28</v>
      </c>
      <c r="B98" s="8">
        <v>903</v>
      </c>
      <c r="C98" s="155" t="s">
        <v>19</v>
      </c>
      <c r="D98" s="155" t="s">
        <v>26</v>
      </c>
      <c r="E98" s="156" t="s">
        <v>340</v>
      </c>
      <c r="F98" s="155" t="s">
        <v>29</v>
      </c>
      <c r="G98" s="184">
        <f>SUM(G99)</f>
        <v>2505140</v>
      </c>
      <c r="H98" s="184">
        <f>SUM(H99)</f>
        <v>0</v>
      </c>
      <c r="I98" s="204">
        <f t="shared" si="42"/>
        <v>2505140</v>
      </c>
      <c r="J98" s="184">
        <f>SUM(J99)</f>
        <v>2582060</v>
      </c>
      <c r="K98" s="184">
        <f>SUM(K99)</f>
        <v>0</v>
      </c>
      <c r="L98" s="204">
        <f t="shared" si="43"/>
        <v>2582060</v>
      </c>
      <c r="M98" s="184">
        <f t="shared" ref="M98:N98" si="49">SUM(M99)</f>
        <v>2709460</v>
      </c>
      <c r="N98" s="184">
        <f t="shared" si="49"/>
        <v>0</v>
      </c>
      <c r="O98" s="204">
        <f t="shared" si="44"/>
        <v>2709460</v>
      </c>
    </row>
    <row r="99" spans="1:15" ht="22.5" x14ac:dyDescent="0.25">
      <c r="A99" s="258" t="s">
        <v>134</v>
      </c>
      <c r="B99" s="8">
        <v>903</v>
      </c>
      <c r="C99" s="155" t="s">
        <v>19</v>
      </c>
      <c r="D99" s="155" t="s">
        <v>26</v>
      </c>
      <c r="E99" s="156" t="s">
        <v>340</v>
      </c>
      <c r="F99" s="155" t="s">
        <v>31</v>
      </c>
      <c r="G99" s="184">
        <v>2505140</v>
      </c>
      <c r="H99" s="184"/>
      <c r="I99" s="204">
        <f t="shared" si="42"/>
        <v>2505140</v>
      </c>
      <c r="J99" s="184">
        <v>2582060</v>
      </c>
      <c r="K99" s="184"/>
      <c r="L99" s="204">
        <f t="shared" si="43"/>
        <v>2582060</v>
      </c>
      <c r="M99" s="184">
        <v>2709460</v>
      </c>
      <c r="N99" s="184"/>
      <c r="O99" s="204">
        <f t="shared" si="44"/>
        <v>2709460</v>
      </c>
    </row>
    <row r="100" spans="1:15" x14ac:dyDescent="0.25">
      <c r="A100" s="141" t="s">
        <v>11</v>
      </c>
      <c r="B100" s="8">
        <v>903</v>
      </c>
      <c r="C100" s="155" t="s">
        <v>19</v>
      </c>
      <c r="D100" s="155" t="s">
        <v>26</v>
      </c>
      <c r="E100" s="156" t="s">
        <v>340</v>
      </c>
      <c r="F100" s="155" t="s">
        <v>12</v>
      </c>
      <c r="G100" s="184">
        <f>SUM(G101)</f>
        <v>45200</v>
      </c>
      <c r="H100" s="184">
        <f>SUM(H101)</f>
        <v>0</v>
      </c>
      <c r="I100" s="204">
        <f t="shared" si="42"/>
        <v>45200</v>
      </c>
      <c r="J100" s="184">
        <f>SUM(J101)</f>
        <v>45200</v>
      </c>
      <c r="K100" s="184">
        <f>SUM(K101)</f>
        <v>0</v>
      </c>
      <c r="L100" s="204">
        <f t="shared" si="43"/>
        <v>45200</v>
      </c>
      <c r="M100" s="184">
        <f t="shared" ref="M100:N100" si="50">SUM(M101)</f>
        <v>45200</v>
      </c>
      <c r="N100" s="184">
        <f t="shared" si="50"/>
        <v>0</v>
      </c>
      <c r="O100" s="204">
        <f t="shared" si="44"/>
        <v>45200</v>
      </c>
    </row>
    <row r="101" spans="1:15" ht="33.75" x14ac:dyDescent="0.25">
      <c r="A101" s="270" t="s">
        <v>135</v>
      </c>
      <c r="B101" s="8">
        <v>903</v>
      </c>
      <c r="C101" s="155" t="s">
        <v>19</v>
      </c>
      <c r="D101" s="155" t="s">
        <v>26</v>
      </c>
      <c r="E101" s="156" t="s">
        <v>340</v>
      </c>
      <c r="F101" s="155" t="s">
        <v>14</v>
      </c>
      <c r="G101" s="184">
        <v>45200</v>
      </c>
      <c r="H101" s="184"/>
      <c r="I101" s="204">
        <f t="shared" si="42"/>
        <v>45200</v>
      </c>
      <c r="J101" s="184">
        <v>45200</v>
      </c>
      <c r="K101" s="184"/>
      <c r="L101" s="204">
        <f t="shared" si="43"/>
        <v>45200</v>
      </c>
      <c r="M101" s="184">
        <v>45200</v>
      </c>
      <c r="N101" s="184"/>
      <c r="O101" s="204">
        <f t="shared" si="44"/>
        <v>45200</v>
      </c>
    </row>
    <row r="102" spans="1:15" ht="26.25" x14ac:dyDescent="0.25">
      <c r="A102" s="238" t="s">
        <v>161</v>
      </c>
      <c r="B102" s="260">
        <v>903</v>
      </c>
      <c r="C102" s="261" t="s">
        <v>19</v>
      </c>
      <c r="D102" s="271" t="s">
        <v>26</v>
      </c>
      <c r="E102" s="262" t="s">
        <v>341</v>
      </c>
      <c r="F102" s="261" t="s">
        <v>7</v>
      </c>
      <c r="G102" s="216">
        <f>SUM(G103+G105+G109+G107)</f>
        <v>59483010</v>
      </c>
      <c r="H102" s="216">
        <f>SUM(H103+H105+H109+H107)</f>
        <v>536300</v>
      </c>
      <c r="I102" s="172">
        <f t="shared" si="42"/>
        <v>60019310</v>
      </c>
      <c r="J102" s="216">
        <f>SUM(J103+J105+J109+J107)</f>
        <v>60291415</v>
      </c>
      <c r="K102" s="216">
        <f>SUM(K103+K105+K109+K107)</f>
        <v>0</v>
      </c>
      <c r="L102" s="172">
        <f t="shared" si="43"/>
        <v>60291415</v>
      </c>
      <c r="M102" s="216">
        <f t="shared" ref="M102:N102" si="51">SUM(M103+M105+M109+M107)</f>
        <v>63531351</v>
      </c>
      <c r="N102" s="216">
        <f t="shared" si="51"/>
        <v>0</v>
      </c>
      <c r="O102" s="172">
        <f t="shared" si="44"/>
        <v>63531351</v>
      </c>
    </row>
    <row r="103" spans="1:15" ht="33" x14ac:dyDescent="0.25">
      <c r="A103" s="252" t="s">
        <v>28</v>
      </c>
      <c r="B103" s="8">
        <v>903</v>
      </c>
      <c r="C103" s="155" t="s">
        <v>19</v>
      </c>
      <c r="D103" s="155" t="s">
        <v>26</v>
      </c>
      <c r="E103" s="249" t="s">
        <v>341</v>
      </c>
      <c r="F103" s="155" t="s">
        <v>29</v>
      </c>
      <c r="G103" s="184">
        <f>SUM(G104)</f>
        <v>56949210</v>
      </c>
      <c r="H103" s="184">
        <f>SUM(H104)</f>
        <v>0</v>
      </c>
      <c r="I103" s="204">
        <f t="shared" si="42"/>
        <v>56949210</v>
      </c>
      <c r="J103" s="184">
        <f>SUM(J104)</f>
        <v>59227420</v>
      </c>
      <c r="K103" s="184">
        <f>SUM(K104)</f>
        <v>0</v>
      </c>
      <c r="L103" s="204">
        <f t="shared" si="43"/>
        <v>59227420</v>
      </c>
      <c r="M103" s="184">
        <f t="shared" ref="M103:N103" si="52">SUM(M104)</f>
        <v>61130080</v>
      </c>
      <c r="N103" s="184">
        <f t="shared" si="52"/>
        <v>0</v>
      </c>
      <c r="O103" s="204">
        <f t="shared" si="44"/>
        <v>61130080</v>
      </c>
    </row>
    <row r="104" spans="1:15" x14ac:dyDescent="0.25">
      <c r="A104" s="141" t="s">
        <v>32</v>
      </c>
      <c r="B104" s="8">
        <v>903</v>
      </c>
      <c r="C104" s="155" t="s">
        <v>19</v>
      </c>
      <c r="D104" s="155" t="s">
        <v>26</v>
      </c>
      <c r="E104" s="249" t="s">
        <v>341</v>
      </c>
      <c r="F104" s="155" t="s">
        <v>33</v>
      </c>
      <c r="G104" s="184">
        <v>56949210</v>
      </c>
      <c r="H104" s="184"/>
      <c r="I104" s="204">
        <f t="shared" si="42"/>
        <v>56949210</v>
      </c>
      <c r="J104" s="184">
        <v>59227420</v>
      </c>
      <c r="K104" s="184"/>
      <c r="L104" s="204">
        <f t="shared" si="43"/>
        <v>59227420</v>
      </c>
      <c r="M104" s="184">
        <v>61130080</v>
      </c>
      <c r="N104" s="184"/>
      <c r="O104" s="204">
        <f t="shared" si="44"/>
        <v>61130080</v>
      </c>
    </row>
    <row r="105" spans="1:15" x14ac:dyDescent="0.25">
      <c r="A105" s="252" t="s">
        <v>11</v>
      </c>
      <c r="B105" s="8">
        <v>903</v>
      </c>
      <c r="C105" s="155" t="s">
        <v>19</v>
      </c>
      <c r="D105" s="155" t="s">
        <v>26</v>
      </c>
      <c r="E105" s="249" t="s">
        <v>341</v>
      </c>
      <c r="F105" s="155" t="s">
        <v>12</v>
      </c>
      <c r="G105" s="184">
        <f>SUM(G106)</f>
        <v>2351300</v>
      </c>
      <c r="H105" s="184">
        <f>SUM(H106)</f>
        <v>536300</v>
      </c>
      <c r="I105" s="204">
        <f t="shared" si="42"/>
        <v>2887600</v>
      </c>
      <c r="J105" s="184">
        <f>SUM(J106)</f>
        <v>881495</v>
      </c>
      <c r="K105" s="184">
        <f>SUM(K106)</f>
        <v>0</v>
      </c>
      <c r="L105" s="204">
        <f t="shared" si="43"/>
        <v>881495</v>
      </c>
      <c r="M105" s="184">
        <f t="shared" ref="M105:N105" si="53">SUM(M106)</f>
        <v>2218771</v>
      </c>
      <c r="N105" s="184">
        <f t="shared" si="53"/>
        <v>0</v>
      </c>
      <c r="O105" s="204">
        <f t="shared" si="44"/>
        <v>2218771</v>
      </c>
    </row>
    <row r="106" spans="1:15" ht="33.75" x14ac:dyDescent="0.25">
      <c r="A106" s="270" t="s">
        <v>135</v>
      </c>
      <c r="B106" s="8">
        <v>903</v>
      </c>
      <c r="C106" s="155" t="s">
        <v>19</v>
      </c>
      <c r="D106" s="155" t="s">
        <v>26</v>
      </c>
      <c r="E106" s="249" t="s">
        <v>341</v>
      </c>
      <c r="F106" s="155" t="s">
        <v>14</v>
      </c>
      <c r="G106" s="184">
        <v>2351300</v>
      </c>
      <c r="H106" s="184">
        <v>536300</v>
      </c>
      <c r="I106" s="204">
        <f t="shared" si="42"/>
        <v>2887600</v>
      </c>
      <c r="J106" s="184">
        <v>881495</v>
      </c>
      <c r="K106" s="184"/>
      <c r="L106" s="204">
        <f t="shared" si="43"/>
        <v>881495</v>
      </c>
      <c r="M106" s="184">
        <v>2218771</v>
      </c>
      <c r="N106" s="184"/>
      <c r="O106" s="204">
        <f t="shared" si="44"/>
        <v>2218771</v>
      </c>
    </row>
    <row r="107" spans="1:15" x14ac:dyDescent="0.25">
      <c r="A107" s="315" t="s">
        <v>85</v>
      </c>
      <c r="B107" s="8">
        <v>903</v>
      </c>
      <c r="C107" s="155" t="s">
        <v>19</v>
      </c>
      <c r="D107" s="155" t="s">
        <v>26</v>
      </c>
      <c r="E107" s="249" t="s">
        <v>341</v>
      </c>
      <c r="F107" s="155" t="s">
        <v>76</v>
      </c>
      <c r="G107" s="184">
        <f>SUM(G108)</f>
        <v>90000</v>
      </c>
      <c r="H107" s="184">
        <f>SUM(H108)</f>
        <v>0</v>
      </c>
      <c r="I107" s="204">
        <f t="shared" si="42"/>
        <v>90000</v>
      </c>
      <c r="J107" s="184">
        <f>SUM(J108)</f>
        <v>90000</v>
      </c>
      <c r="K107" s="184">
        <f>SUM(K108)</f>
        <v>0</v>
      </c>
      <c r="L107" s="204">
        <f t="shared" si="43"/>
        <v>90000</v>
      </c>
      <c r="M107" s="184">
        <f t="shared" ref="M107:N107" si="54">SUM(M108)</f>
        <v>90000</v>
      </c>
      <c r="N107" s="184">
        <f t="shared" si="54"/>
        <v>0</v>
      </c>
      <c r="O107" s="204">
        <f t="shared" si="44"/>
        <v>90000</v>
      </c>
    </row>
    <row r="108" spans="1:15" x14ac:dyDescent="0.25">
      <c r="A108" s="270" t="s">
        <v>259</v>
      </c>
      <c r="B108" s="8">
        <v>903</v>
      </c>
      <c r="C108" s="155" t="s">
        <v>19</v>
      </c>
      <c r="D108" s="155" t="s">
        <v>26</v>
      </c>
      <c r="E108" s="249" t="s">
        <v>341</v>
      </c>
      <c r="F108" s="155" t="s">
        <v>260</v>
      </c>
      <c r="G108" s="184">
        <v>90000</v>
      </c>
      <c r="H108" s="184"/>
      <c r="I108" s="204">
        <f t="shared" si="42"/>
        <v>90000</v>
      </c>
      <c r="J108" s="184">
        <v>90000</v>
      </c>
      <c r="K108" s="184"/>
      <c r="L108" s="204">
        <f t="shared" si="43"/>
        <v>90000</v>
      </c>
      <c r="M108" s="184">
        <v>90000</v>
      </c>
      <c r="N108" s="184"/>
      <c r="O108" s="204">
        <f t="shared" si="44"/>
        <v>90000</v>
      </c>
    </row>
    <row r="109" spans="1:15" x14ac:dyDescent="0.25">
      <c r="A109" s="252" t="s">
        <v>34</v>
      </c>
      <c r="B109" s="8">
        <v>903</v>
      </c>
      <c r="C109" s="155" t="s">
        <v>19</v>
      </c>
      <c r="D109" s="248" t="s">
        <v>26</v>
      </c>
      <c r="E109" s="249" t="s">
        <v>341</v>
      </c>
      <c r="F109" s="155" t="s">
        <v>35</v>
      </c>
      <c r="G109" s="184">
        <f>SUM(G110)</f>
        <v>92500</v>
      </c>
      <c r="H109" s="184">
        <f>SUM(H110)</f>
        <v>0</v>
      </c>
      <c r="I109" s="204">
        <f t="shared" si="42"/>
        <v>92500</v>
      </c>
      <c r="J109" s="184">
        <f>SUM(J110)</f>
        <v>92500</v>
      </c>
      <c r="K109" s="184">
        <f>SUM(K110)</f>
        <v>0</v>
      </c>
      <c r="L109" s="204">
        <f t="shared" si="43"/>
        <v>92500</v>
      </c>
      <c r="M109" s="184">
        <f t="shared" ref="M109:N109" si="55">SUM(M110)</f>
        <v>92500</v>
      </c>
      <c r="N109" s="184">
        <f t="shared" si="55"/>
        <v>0</v>
      </c>
      <c r="O109" s="204">
        <f t="shared" si="44"/>
        <v>92500</v>
      </c>
    </row>
    <row r="110" spans="1:15" x14ac:dyDescent="0.25">
      <c r="A110" s="141" t="s">
        <v>122</v>
      </c>
      <c r="B110" s="8">
        <v>903</v>
      </c>
      <c r="C110" s="155" t="s">
        <v>19</v>
      </c>
      <c r="D110" s="248" t="s">
        <v>26</v>
      </c>
      <c r="E110" s="249" t="s">
        <v>341</v>
      </c>
      <c r="F110" s="155" t="s">
        <v>121</v>
      </c>
      <c r="G110" s="184">
        <v>92500</v>
      </c>
      <c r="H110" s="184"/>
      <c r="I110" s="204">
        <f t="shared" si="42"/>
        <v>92500</v>
      </c>
      <c r="J110" s="184">
        <v>92500</v>
      </c>
      <c r="K110" s="184"/>
      <c r="L110" s="204">
        <f t="shared" si="43"/>
        <v>92500</v>
      </c>
      <c r="M110" s="184">
        <v>92500</v>
      </c>
      <c r="N110" s="184"/>
      <c r="O110" s="204">
        <f t="shared" si="44"/>
        <v>92500</v>
      </c>
    </row>
    <row r="111" spans="1:15" ht="14.45" hidden="1" x14ac:dyDescent="0.3">
      <c r="A111" s="211" t="s">
        <v>162</v>
      </c>
      <c r="B111" s="265">
        <v>903</v>
      </c>
      <c r="C111" s="255" t="s">
        <v>19</v>
      </c>
      <c r="D111" s="255" t="s">
        <v>26</v>
      </c>
      <c r="E111" s="257" t="s">
        <v>391</v>
      </c>
      <c r="F111" s="255" t="s">
        <v>7</v>
      </c>
      <c r="G111" s="216">
        <f>SUM(G112)</f>
        <v>0</v>
      </c>
      <c r="H111" s="216">
        <f>SUM(H112)</f>
        <v>0</v>
      </c>
      <c r="I111" s="172">
        <f t="shared" si="42"/>
        <v>0</v>
      </c>
      <c r="J111" s="216">
        <f>SUM(J112)</f>
        <v>0</v>
      </c>
      <c r="K111" s="216">
        <f>SUM(K112)</f>
        <v>0</v>
      </c>
      <c r="L111" s="172">
        <f t="shared" si="43"/>
        <v>0</v>
      </c>
      <c r="M111" s="216">
        <f t="shared" ref="M111:N111" si="56">SUM(M112)</f>
        <v>0</v>
      </c>
      <c r="N111" s="216">
        <f t="shared" si="56"/>
        <v>0</v>
      </c>
      <c r="O111" s="172">
        <f t="shared" si="44"/>
        <v>0</v>
      </c>
    </row>
    <row r="112" spans="1:15" ht="31.9" hidden="1" x14ac:dyDescent="0.3">
      <c r="A112" s="141" t="s">
        <v>28</v>
      </c>
      <c r="B112" s="8">
        <v>903</v>
      </c>
      <c r="C112" s="155" t="s">
        <v>19</v>
      </c>
      <c r="D112" s="155" t="s">
        <v>26</v>
      </c>
      <c r="E112" s="249" t="s">
        <v>391</v>
      </c>
      <c r="F112" s="155" t="s">
        <v>29</v>
      </c>
      <c r="G112" s="184">
        <f t="shared" ref="G112:N112" si="57">SUM(G113)</f>
        <v>0</v>
      </c>
      <c r="H112" s="184">
        <f t="shared" si="57"/>
        <v>0</v>
      </c>
      <c r="I112" s="172">
        <f t="shared" si="42"/>
        <v>0</v>
      </c>
      <c r="J112" s="184">
        <f t="shared" si="57"/>
        <v>0</v>
      </c>
      <c r="K112" s="184">
        <f t="shared" si="57"/>
        <v>0</v>
      </c>
      <c r="L112" s="172">
        <f t="shared" si="43"/>
        <v>0</v>
      </c>
      <c r="M112" s="184">
        <f t="shared" si="57"/>
        <v>0</v>
      </c>
      <c r="N112" s="184">
        <f t="shared" si="57"/>
        <v>0</v>
      </c>
      <c r="O112" s="172">
        <f t="shared" si="44"/>
        <v>0</v>
      </c>
    </row>
    <row r="113" spans="1:15" ht="14.45" hidden="1" x14ac:dyDescent="0.3">
      <c r="A113" s="141" t="s">
        <v>32</v>
      </c>
      <c r="B113" s="8">
        <v>903</v>
      </c>
      <c r="C113" s="155" t="s">
        <v>19</v>
      </c>
      <c r="D113" s="155" t="s">
        <v>26</v>
      </c>
      <c r="E113" s="249" t="s">
        <v>391</v>
      </c>
      <c r="F113" s="155" t="s">
        <v>33</v>
      </c>
      <c r="G113" s="184"/>
      <c r="H113" s="184"/>
      <c r="I113" s="172">
        <f t="shared" si="42"/>
        <v>0</v>
      </c>
      <c r="J113" s="184"/>
      <c r="K113" s="184"/>
      <c r="L113" s="172">
        <f t="shared" si="43"/>
        <v>0</v>
      </c>
      <c r="M113" s="184"/>
      <c r="N113" s="184"/>
      <c r="O113" s="172">
        <f t="shared" si="44"/>
        <v>0</v>
      </c>
    </row>
    <row r="114" spans="1:15" ht="18" x14ac:dyDescent="0.25">
      <c r="A114" s="272" t="s">
        <v>36</v>
      </c>
      <c r="B114" s="265">
        <v>903</v>
      </c>
      <c r="C114" s="255" t="s">
        <v>37</v>
      </c>
      <c r="D114" s="255" t="s">
        <v>6</v>
      </c>
      <c r="E114" s="255" t="s">
        <v>106</v>
      </c>
      <c r="F114" s="255" t="s">
        <v>7</v>
      </c>
      <c r="G114" s="216">
        <f t="shared" ref="G114:N117" si="58">SUM(G115)</f>
        <v>4723065</v>
      </c>
      <c r="H114" s="216">
        <f t="shared" si="58"/>
        <v>0</v>
      </c>
      <c r="I114" s="172">
        <f t="shared" si="42"/>
        <v>4723065</v>
      </c>
      <c r="J114" s="216">
        <f t="shared" si="58"/>
        <v>4723065</v>
      </c>
      <c r="K114" s="216">
        <f t="shared" si="58"/>
        <v>0</v>
      </c>
      <c r="L114" s="172">
        <f t="shared" si="43"/>
        <v>4723065</v>
      </c>
      <c r="M114" s="216">
        <f t="shared" si="58"/>
        <v>4723065</v>
      </c>
      <c r="N114" s="216">
        <f t="shared" si="58"/>
        <v>0</v>
      </c>
      <c r="O114" s="172">
        <f t="shared" si="44"/>
        <v>4723065</v>
      </c>
    </row>
    <row r="115" spans="1:15" x14ac:dyDescent="0.25">
      <c r="A115" s="273" t="s">
        <v>38</v>
      </c>
      <c r="B115" s="265">
        <v>903</v>
      </c>
      <c r="C115" s="255" t="s">
        <v>37</v>
      </c>
      <c r="D115" s="255" t="s">
        <v>39</v>
      </c>
      <c r="E115" s="255" t="s">
        <v>106</v>
      </c>
      <c r="F115" s="255" t="s">
        <v>7</v>
      </c>
      <c r="G115" s="216">
        <f t="shared" si="58"/>
        <v>4723065</v>
      </c>
      <c r="H115" s="216">
        <f t="shared" si="58"/>
        <v>0</v>
      </c>
      <c r="I115" s="172">
        <f t="shared" si="42"/>
        <v>4723065</v>
      </c>
      <c r="J115" s="216">
        <f t="shared" si="58"/>
        <v>4723065</v>
      </c>
      <c r="K115" s="216">
        <f t="shared" si="58"/>
        <v>0</v>
      </c>
      <c r="L115" s="172">
        <f t="shared" si="43"/>
        <v>4723065</v>
      </c>
      <c r="M115" s="216">
        <f t="shared" si="58"/>
        <v>4723065</v>
      </c>
      <c r="N115" s="216">
        <f t="shared" si="58"/>
        <v>0</v>
      </c>
      <c r="O115" s="172">
        <f t="shared" si="44"/>
        <v>4723065</v>
      </c>
    </row>
    <row r="116" spans="1:15" ht="36.75" x14ac:dyDescent="0.25">
      <c r="A116" s="274" t="s">
        <v>244</v>
      </c>
      <c r="B116" s="8">
        <v>903</v>
      </c>
      <c r="C116" s="155" t="s">
        <v>37</v>
      </c>
      <c r="D116" s="155" t="s">
        <v>39</v>
      </c>
      <c r="E116" s="156" t="s">
        <v>342</v>
      </c>
      <c r="F116" s="155" t="s">
        <v>7</v>
      </c>
      <c r="G116" s="184">
        <f t="shared" si="58"/>
        <v>4723065</v>
      </c>
      <c r="H116" s="184">
        <f t="shared" si="58"/>
        <v>0</v>
      </c>
      <c r="I116" s="204">
        <f t="shared" si="42"/>
        <v>4723065</v>
      </c>
      <c r="J116" s="184">
        <f t="shared" si="58"/>
        <v>4723065</v>
      </c>
      <c r="K116" s="184">
        <f t="shared" si="58"/>
        <v>0</v>
      </c>
      <c r="L116" s="204">
        <f t="shared" si="43"/>
        <v>4723065</v>
      </c>
      <c r="M116" s="184">
        <f t="shared" si="58"/>
        <v>4723065</v>
      </c>
      <c r="N116" s="184">
        <f t="shared" si="58"/>
        <v>0</v>
      </c>
      <c r="O116" s="204">
        <f t="shared" si="44"/>
        <v>4723065</v>
      </c>
    </row>
    <row r="117" spans="1:15" x14ac:dyDescent="0.25">
      <c r="A117" s="107" t="s">
        <v>75</v>
      </c>
      <c r="B117" s="8">
        <v>903</v>
      </c>
      <c r="C117" s="155" t="s">
        <v>37</v>
      </c>
      <c r="D117" s="155" t="s">
        <v>39</v>
      </c>
      <c r="E117" s="156" t="s">
        <v>342</v>
      </c>
      <c r="F117" s="155" t="s">
        <v>76</v>
      </c>
      <c r="G117" s="184">
        <f t="shared" si="58"/>
        <v>4723065</v>
      </c>
      <c r="H117" s="184">
        <f t="shared" si="58"/>
        <v>0</v>
      </c>
      <c r="I117" s="204">
        <f t="shared" si="42"/>
        <v>4723065</v>
      </c>
      <c r="J117" s="184">
        <f t="shared" si="58"/>
        <v>4723065</v>
      </c>
      <c r="K117" s="184">
        <f t="shared" si="58"/>
        <v>0</v>
      </c>
      <c r="L117" s="204">
        <f t="shared" si="43"/>
        <v>4723065</v>
      </c>
      <c r="M117" s="184">
        <f t="shared" si="58"/>
        <v>4723065</v>
      </c>
      <c r="N117" s="184">
        <f t="shared" si="58"/>
        <v>0</v>
      </c>
      <c r="O117" s="204">
        <f t="shared" si="44"/>
        <v>4723065</v>
      </c>
    </row>
    <row r="118" spans="1:15" ht="45" x14ac:dyDescent="0.25">
      <c r="A118" s="213" t="s">
        <v>145</v>
      </c>
      <c r="B118" s="275">
        <v>903</v>
      </c>
      <c r="C118" s="276" t="s">
        <v>37</v>
      </c>
      <c r="D118" s="276" t="s">
        <v>39</v>
      </c>
      <c r="E118" s="156" t="s">
        <v>342</v>
      </c>
      <c r="F118" s="276">
        <v>320</v>
      </c>
      <c r="G118" s="184">
        <v>4723065</v>
      </c>
      <c r="H118" s="184"/>
      <c r="I118" s="204">
        <f t="shared" si="42"/>
        <v>4723065</v>
      </c>
      <c r="J118" s="184">
        <v>4723065</v>
      </c>
      <c r="K118" s="184"/>
      <c r="L118" s="204">
        <f t="shared" si="43"/>
        <v>4723065</v>
      </c>
      <c r="M118" s="184">
        <v>4723065</v>
      </c>
      <c r="N118" s="184"/>
      <c r="O118" s="204">
        <f t="shared" si="44"/>
        <v>4723065</v>
      </c>
    </row>
    <row r="119" spans="1:15" ht="36" x14ac:dyDescent="0.25">
      <c r="A119" s="286" t="s">
        <v>253</v>
      </c>
      <c r="B119" s="261" t="s">
        <v>40</v>
      </c>
      <c r="C119" s="262" t="s">
        <v>6</v>
      </c>
      <c r="D119" s="262" t="s">
        <v>6</v>
      </c>
      <c r="E119" s="262" t="s">
        <v>106</v>
      </c>
      <c r="F119" s="262" t="s">
        <v>7</v>
      </c>
      <c r="G119" s="237">
        <f>SUM(G120+G137)</f>
        <v>16918900</v>
      </c>
      <c r="H119" s="237">
        <f>SUM(H120+H137)</f>
        <v>500000</v>
      </c>
      <c r="I119" s="172">
        <f t="shared" si="42"/>
        <v>17418900</v>
      </c>
      <c r="J119" s="237">
        <f>SUM(J120+J137)</f>
        <v>16268900</v>
      </c>
      <c r="K119" s="237">
        <f>SUM(K120+K137)</f>
        <v>0</v>
      </c>
      <c r="L119" s="172">
        <f t="shared" si="43"/>
        <v>16268900</v>
      </c>
      <c r="M119" s="237">
        <f>SUM(M120+M137)</f>
        <v>24153700</v>
      </c>
      <c r="N119" s="237">
        <f>SUM(N120+N137)</f>
        <v>0</v>
      </c>
      <c r="O119" s="172">
        <f t="shared" si="44"/>
        <v>24153700</v>
      </c>
    </row>
    <row r="120" spans="1:15" ht="18" x14ac:dyDescent="0.25">
      <c r="A120" s="272" t="s">
        <v>41</v>
      </c>
      <c r="B120" s="261" t="s">
        <v>40</v>
      </c>
      <c r="C120" s="262" t="s">
        <v>21</v>
      </c>
      <c r="D120" s="262" t="s">
        <v>6</v>
      </c>
      <c r="E120" s="262" t="s">
        <v>106</v>
      </c>
      <c r="F120" s="262" t="s">
        <v>7</v>
      </c>
      <c r="G120" s="216">
        <f>SUM(G121+G129+G133)</f>
        <v>7925900</v>
      </c>
      <c r="H120" s="216">
        <f>SUM(H121+H129+H133)</f>
        <v>0</v>
      </c>
      <c r="I120" s="172">
        <f t="shared" si="42"/>
        <v>7925900</v>
      </c>
      <c r="J120" s="216">
        <f t="shared" ref="J120:M120" si="59">SUM(J121+J129+J133)</f>
        <v>14455900</v>
      </c>
      <c r="K120" s="216">
        <f t="shared" ref="K120" si="60">SUM(K121+K129+K133)</f>
        <v>0</v>
      </c>
      <c r="L120" s="172">
        <f t="shared" si="43"/>
        <v>14455900</v>
      </c>
      <c r="M120" s="216">
        <f t="shared" si="59"/>
        <v>22340700</v>
      </c>
      <c r="N120" s="216">
        <f t="shared" ref="N120" si="61">SUM(N121+N129+N133)</f>
        <v>0</v>
      </c>
      <c r="O120" s="172">
        <f t="shared" si="44"/>
        <v>22340700</v>
      </c>
    </row>
    <row r="121" spans="1:15" ht="39" x14ac:dyDescent="0.25">
      <c r="A121" s="259" t="s">
        <v>42</v>
      </c>
      <c r="B121" s="265">
        <v>906</v>
      </c>
      <c r="C121" s="255" t="s">
        <v>21</v>
      </c>
      <c r="D121" s="255" t="s">
        <v>43</v>
      </c>
      <c r="E121" s="257" t="s">
        <v>106</v>
      </c>
      <c r="F121" s="256" t="s">
        <v>7</v>
      </c>
      <c r="G121" s="216">
        <f>SUM(G122)</f>
        <v>7875900</v>
      </c>
      <c r="H121" s="216">
        <f>SUM(H122)</f>
        <v>0</v>
      </c>
      <c r="I121" s="172">
        <f t="shared" si="42"/>
        <v>7875900</v>
      </c>
      <c r="J121" s="216">
        <f>SUM(J122)</f>
        <v>7760600</v>
      </c>
      <c r="K121" s="216">
        <f>SUM(K122)</f>
        <v>0</v>
      </c>
      <c r="L121" s="172">
        <f t="shared" si="43"/>
        <v>7760600</v>
      </c>
      <c r="M121" s="216">
        <f t="shared" ref="M121:N121" si="62">SUM(M122)</f>
        <v>8331050</v>
      </c>
      <c r="N121" s="216">
        <f t="shared" si="62"/>
        <v>0</v>
      </c>
      <c r="O121" s="172">
        <f t="shared" si="44"/>
        <v>8331050</v>
      </c>
    </row>
    <row r="122" spans="1:15" ht="26.25" x14ac:dyDescent="0.25">
      <c r="A122" s="211" t="s">
        <v>27</v>
      </c>
      <c r="B122" s="8">
        <v>906</v>
      </c>
      <c r="C122" s="155" t="s">
        <v>21</v>
      </c>
      <c r="D122" s="155" t="s">
        <v>43</v>
      </c>
      <c r="E122" s="156" t="s">
        <v>343</v>
      </c>
      <c r="F122" s="248" t="s">
        <v>7</v>
      </c>
      <c r="G122" s="184">
        <f>SUM(G123+G125+G127)</f>
        <v>7875900</v>
      </c>
      <c r="H122" s="184">
        <f>SUM(H123+H125+H127)</f>
        <v>0</v>
      </c>
      <c r="I122" s="204">
        <f t="shared" si="42"/>
        <v>7875900</v>
      </c>
      <c r="J122" s="184">
        <f>SUM(J123+J125+J127)</f>
        <v>7760600</v>
      </c>
      <c r="K122" s="184">
        <f>SUM(K123+K125+K127)</f>
        <v>0</v>
      </c>
      <c r="L122" s="204">
        <f t="shared" si="43"/>
        <v>7760600</v>
      </c>
      <c r="M122" s="184">
        <f t="shared" ref="M122:N122" si="63">SUM(M123+M125+M127)</f>
        <v>8331050</v>
      </c>
      <c r="N122" s="184">
        <f t="shared" si="63"/>
        <v>0</v>
      </c>
      <c r="O122" s="204">
        <f t="shared" si="44"/>
        <v>8331050</v>
      </c>
    </row>
    <row r="123" spans="1:15" ht="33" x14ac:dyDescent="0.25">
      <c r="A123" s="252" t="s">
        <v>28</v>
      </c>
      <c r="B123" s="8">
        <v>906</v>
      </c>
      <c r="C123" s="155" t="s">
        <v>21</v>
      </c>
      <c r="D123" s="155" t="s">
        <v>43</v>
      </c>
      <c r="E123" s="156" t="s">
        <v>343</v>
      </c>
      <c r="F123" s="155" t="s">
        <v>29</v>
      </c>
      <c r="G123" s="184">
        <f>SUM(G124)</f>
        <v>7092814</v>
      </c>
      <c r="H123" s="184">
        <f>SUM(H124)</f>
        <v>0</v>
      </c>
      <c r="I123" s="204">
        <f t="shared" si="42"/>
        <v>7092814</v>
      </c>
      <c r="J123" s="184">
        <f>SUM(J124)</f>
        <v>7327136</v>
      </c>
      <c r="K123" s="184">
        <f>SUM(K124)</f>
        <v>0</v>
      </c>
      <c r="L123" s="204">
        <f t="shared" si="43"/>
        <v>7327136</v>
      </c>
      <c r="M123" s="184">
        <f t="shared" ref="M123:N123" si="64">SUM(M124)</f>
        <v>7671540</v>
      </c>
      <c r="N123" s="184">
        <f t="shared" si="64"/>
        <v>0</v>
      </c>
      <c r="O123" s="204">
        <f t="shared" si="44"/>
        <v>7671540</v>
      </c>
    </row>
    <row r="124" spans="1:15" x14ac:dyDescent="0.25">
      <c r="A124" s="141" t="s">
        <v>30</v>
      </c>
      <c r="B124" s="8">
        <v>906</v>
      </c>
      <c r="C124" s="155" t="s">
        <v>21</v>
      </c>
      <c r="D124" s="155" t="s">
        <v>43</v>
      </c>
      <c r="E124" s="156" t="s">
        <v>343</v>
      </c>
      <c r="F124" s="155" t="s">
        <v>31</v>
      </c>
      <c r="G124" s="184">
        <v>7092814</v>
      </c>
      <c r="H124" s="184"/>
      <c r="I124" s="204">
        <f t="shared" si="42"/>
        <v>7092814</v>
      </c>
      <c r="J124" s="184">
        <v>7327136</v>
      </c>
      <c r="K124" s="184"/>
      <c r="L124" s="204">
        <f t="shared" si="43"/>
        <v>7327136</v>
      </c>
      <c r="M124" s="184">
        <v>7671540</v>
      </c>
      <c r="N124" s="184"/>
      <c r="O124" s="204">
        <f t="shared" si="44"/>
        <v>7671540</v>
      </c>
    </row>
    <row r="125" spans="1:15" x14ac:dyDescent="0.25">
      <c r="A125" s="252" t="s">
        <v>11</v>
      </c>
      <c r="B125" s="8">
        <v>906</v>
      </c>
      <c r="C125" s="155" t="s">
        <v>21</v>
      </c>
      <c r="D125" s="155" t="s">
        <v>43</v>
      </c>
      <c r="E125" s="156" t="s">
        <v>343</v>
      </c>
      <c r="F125" s="155" t="s">
        <v>12</v>
      </c>
      <c r="G125" s="184">
        <f>SUM(G126)</f>
        <v>776186</v>
      </c>
      <c r="H125" s="184">
        <f>SUM(H126)</f>
        <v>0</v>
      </c>
      <c r="I125" s="204">
        <f t="shared" si="42"/>
        <v>776186</v>
      </c>
      <c r="J125" s="184">
        <f>SUM(J126)</f>
        <v>426564</v>
      </c>
      <c r="K125" s="184">
        <f>SUM(K126)</f>
        <v>0</v>
      </c>
      <c r="L125" s="204">
        <f t="shared" si="43"/>
        <v>426564</v>
      </c>
      <c r="M125" s="184">
        <f t="shared" ref="M125:N125" si="65">SUM(M126)</f>
        <v>652610</v>
      </c>
      <c r="N125" s="184">
        <f t="shared" si="65"/>
        <v>0</v>
      </c>
      <c r="O125" s="204">
        <f t="shared" si="44"/>
        <v>652610</v>
      </c>
    </row>
    <row r="126" spans="1:15" ht="33.75" x14ac:dyDescent="0.25">
      <c r="A126" s="258" t="s">
        <v>135</v>
      </c>
      <c r="B126" s="8">
        <v>906</v>
      </c>
      <c r="C126" s="155" t="s">
        <v>21</v>
      </c>
      <c r="D126" s="155" t="s">
        <v>43</v>
      </c>
      <c r="E126" s="156" t="s">
        <v>343</v>
      </c>
      <c r="F126" s="155" t="s">
        <v>14</v>
      </c>
      <c r="G126" s="184">
        <v>776186</v>
      </c>
      <c r="H126" s="184"/>
      <c r="I126" s="204">
        <f t="shared" si="42"/>
        <v>776186</v>
      </c>
      <c r="J126" s="184">
        <v>426564</v>
      </c>
      <c r="K126" s="184"/>
      <c r="L126" s="204">
        <f t="shared" si="43"/>
        <v>426564</v>
      </c>
      <c r="M126" s="184">
        <v>652610</v>
      </c>
      <c r="N126" s="184"/>
      <c r="O126" s="204">
        <f t="shared" si="44"/>
        <v>652610</v>
      </c>
    </row>
    <row r="127" spans="1:15" x14ac:dyDescent="0.25">
      <c r="A127" s="252" t="s">
        <v>34</v>
      </c>
      <c r="B127" s="8">
        <v>906</v>
      </c>
      <c r="C127" s="155" t="s">
        <v>21</v>
      </c>
      <c r="D127" s="155" t="s">
        <v>43</v>
      </c>
      <c r="E127" s="156" t="s">
        <v>343</v>
      </c>
      <c r="F127" s="155" t="s">
        <v>35</v>
      </c>
      <c r="G127" s="184">
        <f>SUM(G128)</f>
        <v>6900</v>
      </c>
      <c r="H127" s="184">
        <f>SUM(H128)</f>
        <v>0</v>
      </c>
      <c r="I127" s="204">
        <f t="shared" si="42"/>
        <v>6900</v>
      </c>
      <c r="J127" s="184">
        <f>SUM(J128)</f>
        <v>6900</v>
      </c>
      <c r="K127" s="184">
        <f>SUM(K128)</f>
        <v>0</v>
      </c>
      <c r="L127" s="204">
        <f t="shared" si="43"/>
        <v>6900</v>
      </c>
      <c r="M127" s="184">
        <f t="shared" ref="M127:N127" si="66">SUM(M128)</f>
        <v>6900</v>
      </c>
      <c r="N127" s="184">
        <f t="shared" si="66"/>
        <v>0</v>
      </c>
      <c r="O127" s="204">
        <f t="shared" si="44"/>
        <v>6900</v>
      </c>
    </row>
    <row r="128" spans="1:15" x14ac:dyDescent="0.25">
      <c r="A128" s="141" t="s">
        <v>122</v>
      </c>
      <c r="B128" s="8">
        <v>906</v>
      </c>
      <c r="C128" s="155" t="s">
        <v>21</v>
      </c>
      <c r="D128" s="155" t="s">
        <v>43</v>
      </c>
      <c r="E128" s="156" t="s">
        <v>343</v>
      </c>
      <c r="F128" s="155" t="s">
        <v>121</v>
      </c>
      <c r="G128" s="184">
        <v>6900</v>
      </c>
      <c r="H128" s="184"/>
      <c r="I128" s="204">
        <f t="shared" si="42"/>
        <v>6900</v>
      </c>
      <c r="J128" s="184">
        <v>6900</v>
      </c>
      <c r="K128" s="184"/>
      <c r="L128" s="204">
        <f t="shared" si="43"/>
        <v>6900</v>
      </c>
      <c r="M128" s="184">
        <v>6900</v>
      </c>
      <c r="N128" s="184"/>
      <c r="O128" s="204">
        <f t="shared" si="44"/>
        <v>6900</v>
      </c>
    </row>
    <row r="129" spans="1:15" x14ac:dyDescent="0.25">
      <c r="A129" s="267" t="s">
        <v>69</v>
      </c>
      <c r="B129" s="261" t="s">
        <v>40</v>
      </c>
      <c r="C129" s="255" t="s">
        <v>21</v>
      </c>
      <c r="D129" s="257">
        <v>11</v>
      </c>
      <c r="E129" s="257" t="s">
        <v>106</v>
      </c>
      <c r="F129" s="256" t="s">
        <v>7</v>
      </c>
      <c r="G129" s="216">
        <f t="shared" ref="G129:N131" si="67">SUM(G130)</f>
        <v>50000</v>
      </c>
      <c r="H129" s="216">
        <f t="shared" si="67"/>
        <v>0</v>
      </c>
      <c r="I129" s="172">
        <f t="shared" si="42"/>
        <v>50000</v>
      </c>
      <c r="J129" s="216">
        <f t="shared" si="67"/>
        <v>0</v>
      </c>
      <c r="K129" s="216">
        <f t="shared" si="67"/>
        <v>0</v>
      </c>
      <c r="L129" s="172">
        <f t="shared" si="43"/>
        <v>0</v>
      </c>
      <c r="M129" s="216">
        <f t="shared" si="67"/>
        <v>0</v>
      </c>
      <c r="N129" s="216">
        <f t="shared" si="67"/>
        <v>0</v>
      </c>
      <c r="O129" s="172">
        <f t="shared" si="44"/>
        <v>0</v>
      </c>
    </row>
    <row r="130" spans="1:15" x14ac:dyDescent="0.25">
      <c r="A130" s="277" t="s">
        <v>163</v>
      </c>
      <c r="B130" s="265">
        <v>906</v>
      </c>
      <c r="C130" s="255" t="s">
        <v>21</v>
      </c>
      <c r="D130" s="257">
        <v>11</v>
      </c>
      <c r="E130" s="257" t="s">
        <v>344</v>
      </c>
      <c r="F130" s="256" t="s">
        <v>7</v>
      </c>
      <c r="G130" s="216">
        <f t="shared" si="67"/>
        <v>50000</v>
      </c>
      <c r="H130" s="216">
        <f t="shared" si="67"/>
        <v>0</v>
      </c>
      <c r="I130" s="172">
        <f t="shared" si="42"/>
        <v>50000</v>
      </c>
      <c r="J130" s="216">
        <f t="shared" si="67"/>
        <v>0</v>
      </c>
      <c r="K130" s="216">
        <f t="shared" si="67"/>
        <v>0</v>
      </c>
      <c r="L130" s="172">
        <f t="shared" si="43"/>
        <v>0</v>
      </c>
      <c r="M130" s="216">
        <f t="shared" si="67"/>
        <v>0</v>
      </c>
      <c r="N130" s="216">
        <f t="shared" si="67"/>
        <v>0</v>
      </c>
      <c r="O130" s="172">
        <f t="shared" si="44"/>
        <v>0</v>
      </c>
    </row>
    <row r="131" spans="1:15" x14ac:dyDescent="0.25">
      <c r="A131" s="141" t="s">
        <v>34</v>
      </c>
      <c r="B131" s="8">
        <v>906</v>
      </c>
      <c r="C131" s="155" t="s">
        <v>21</v>
      </c>
      <c r="D131" s="156">
        <v>11</v>
      </c>
      <c r="E131" s="249" t="s">
        <v>344</v>
      </c>
      <c r="F131" s="155" t="s">
        <v>35</v>
      </c>
      <c r="G131" s="184">
        <f t="shared" si="67"/>
        <v>50000</v>
      </c>
      <c r="H131" s="184">
        <f t="shared" si="67"/>
        <v>0</v>
      </c>
      <c r="I131" s="204">
        <f t="shared" si="42"/>
        <v>50000</v>
      </c>
      <c r="J131" s="184">
        <f t="shared" si="67"/>
        <v>0</v>
      </c>
      <c r="K131" s="184">
        <f t="shared" si="67"/>
        <v>0</v>
      </c>
      <c r="L131" s="172">
        <f t="shared" si="43"/>
        <v>0</v>
      </c>
      <c r="M131" s="184">
        <f t="shared" si="67"/>
        <v>0</v>
      </c>
      <c r="N131" s="184">
        <f t="shared" si="67"/>
        <v>0</v>
      </c>
      <c r="O131" s="172">
        <f t="shared" si="44"/>
        <v>0</v>
      </c>
    </row>
    <row r="132" spans="1:15" x14ac:dyDescent="0.25">
      <c r="A132" s="141" t="s">
        <v>139</v>
      </c>
      <c r="B132" s="8">
        <v>906</v>
      </c>
      <c r="C132" s="155" t="s">
        <v>21</v>
      </c>
      <c r="D132" s="156">
        <v>11</v>
      </c>
      <c r="E132" s="249" t="s">
        <v>344</v>
      </c>
      <c r="F132" s="155" t="s">
        <v>70</v>
      </c>
      <c r="G132" s="184">
        <v>50000</v>
      </c>
      <c r="H132" s="184"/>
      <c r="I132" s="204">
        <f t="shared" si="42"/>
        <v>50000</v>
      </c>
      <c r="J132" s="184"/>
      <c r="K132" s="184"/>
      <c r="L132" s="172">
        <f t="shared" si="43"/>
        <v>0</v>
      </c>
      <c r="M132" s="184"/>
      <c r="N132" s="184"/>
      <c r="O132" s="172">
        <f t="shared" si="44"/>
        <v>0</v>
      </c>
    </row>
    <row r="133" spans="1:15" x14ac:dyDescent="0.25">
      <c r="A133" s="289" t="s">
        <v>44</v>
      </c>
      <c r="B133" s="261" t="s">
        <v>40</v>
      </c>
      <c r="C133" s="255" t="s">
        <v>21</v>
      </c>
      <c r="D133" s="257">
        <v>13</v>
      </c>
      <c r="E133" s="257" t="s">
        <v>106</v>
      </c>
      <c r="F133" s="256" t="s">
        <v>7</v>
      </c>
      <c r="G133" s="216">
        <f t="shared" ref="G133:N135" si="68">SUM(G134)</f>
        <v>0</v>
      </c>
      <c r="H133" s="216">
        <f t="shared" si="68"/>
        <v>0</v>
      </c>
      <c r="I133" s="172">
        <f t="shared" si="42"/>
        <v>0</v>
      </c>
      <c r="J133" s="216">
        <f t="shared" si="68"/>
        <v>6695300</v>
      </c>
      <c r="K133" s="216">
        <f t="shared" si="68"/>
        <v>0</v>
      </c>
      <c r="L133" s="172">
        <f t="shared" si="43"/>
        <v>6695300</v>
      </c>
      <c r="M133" s="216">
        <f t="shared" si="68"/>
        <v>14009650</v>
      </c>
      <c r="N133" s="216">
        <f t="shared" si="68"/>
        <v>0</v>
      </c>
      <c r="O133" s="172">
        <f t="shared" si="44"/>
        <v>14009650</v>
      </c>
    </row>
    <row r="134" spans="1:15" x14ac:dyDescent="0.25">
      <c r="A134" s="117" t="s">
        <v>303</v>
      </c>
      <c r="B134" s="8">
        <v>906</v>
      </c>
      <c r="C134" s="155" t="s">
        <v>21</v>
      </c>
      <c r="D134" s="156">
        <v>13</v>
      </c>
      <c r="E134" s="156">
        <v>7000080080</v>
      </c>
      <c r="F134" s="248" t="s">
        <v>7</v>
      </c>
      <c r="G134" s="236">
        <f t="shared" si="68"/>
        <v>0</v>
      </c>
      <c r="H134" s="236">
        <f t="shared" si="68"/>
        <v>0</v>
      </c>
      <c r="I134" s="172">
        <f t="shared" si="42"/>
        <v>0</v>
      </c>
      <c r="J134" s="236">
        <f t="shared" si="68"/>
        <v>6695300</v>
      </c>
      <c r="K134" s="236">
        <f t="shared" si="68"/>
        <v>0</v>
      </c>
      <c r="L134" s="204">
        <f t="shared" si="43"/>
        <v>6695300</v>
      </c>
      <c r="M134" s="236">
        <f t="shared" si="68"/>
        <v>14009650</v>
      </c>
      <c r="N134" s="236">
        <f t="shared" si="68"/>
        <v>0</v>
      </c>
      <c r="O134" s="204">
        <f t="shared" si="44"/>
        <v>14009650</v>
      </c>
    </row>
    <row r="135" spans="1:15" x14ac:dyDescent="0.25">
      <c r="A135" s="252" t="s">
        <v>34</v>
      </c>
      <c r="B135" s="8">
        <v>906</v>
      </c>
      <c r="C135" s="155" t="s">
        <v>21</v>
      </c>
      <c r="D135" s="156">
        <v>13</v>
      </c>
      <c r="E135" s="156">
        <v>7000080080</v>
      </c>
      <c r="F135" s="155" t="s">
        <v>35</v>
      </c>
      <c r="G135" s="236">
        <f t="shared" si="68"/>
        <v>0</v>
      </c>
      <c r="H135" s="236">
        <f t="shared" si="68"/>
        <v>0</v>
      </c>
      <c r="I135" s="172">
        <f t="shared" si="42"/>
        <v>0</v>
      </c>
      <c r="J135" s="236">
        <f t="shared" si="68"/>
        <v>6695300</v>
      </c>
      <c r="K135" s="236">
        <f t="shared" si="68"/>
        <v>0</v>
      </c>
      <c r="L135" s="204">
        <f t="shared" si="43"/>
        <v>6695300</v>
      </c>
      <c r="M135" s="236">
        <f t="shared" si="68"/>
        <v>14009650</v>
      </c>
      <c r="N135" s="236">
        <f t="shared" si="68"/>
        <v>0</v>
      </c>
      <c r="O135" s="204">
        <f t="shared" si="44"/>
        <v>14009650</v>
      </c>
    </row>
    <row r="136" spans="1:15" x14ac:dyDescent="0.25">
      <c r="A136" s="141" t="s">
        <v>139</v>
      </c>
      <c r="B136" s="8">
        <v>906</v>
      </c>
      <c r="C136" s="155" t="s">
        <v>21</v>
      </c>
      <c r="D136" s="156">
        <v>13</v>
      </c>
      <c r="E136" s="156">
        <v>7000080080</v>
      </c>
      <c r="F136" s="155" t="s">
        <v>70</v>
      </c>
      <c r="G136" s="236"/>
      <c r="H136" s="236"/>
      <c r="I136" s="172">
        <f t="shared" si="42"/>
        <v>0</v>
      </c>
      <c r="J136" s="236">
        <v>6695300</v>
      </c>
      <c r="K136" s="236"/>
      <c r="L136" s="204">
        <f t="shared" si="43"/>
        <v>6695300</v>
      </c>
      <c r="M136" s="236">
        <v>14009650</v>
      </c>
      <c r="N136" s="236"/>
      <c r="O136" s="204">
        <f t="shared" si="44"/>
        <v>14009650</v>
      </c>
    </row>
    <row r="137" spans="1:15" ht="47.25" x14ac:dyDescent="0.25">
      <c r="A137" s="278" t="s">
        <v>153</v>
      </c>
      <c r="B137" s="261" t="s">
        <v>40</v>
      </c>
      <c r="C137" s="261" t="s">
        <v>10</v>
      </c>
      <c r="D137" s="262" t="s">
        <v>6</v>
      </c>
      <c r="E137" s="262" t="s">
        <v>106</v>
      </c>
      <c r="F137" s="262" t="s">
        <v>7</v>
      </c>
      <c r="G137" s="216">
        <f>SUM(G138+G142)</f>
        <v>8993000</v>
      </c>
      <c r="H137" s="216">
        <f>SUM(H138+H142)</f>
        <v>500000</v>
      </c>
      <c r="I137" s="172">
        <f t="shared" si="42"/>
        <v>9493000</v>
      </c>
      <c r="J137" s="216">
        <f>SUM(J138+J142)</f>
        <v>1813000</v>
      </c>
      <c r="K137" s="216">
        <f>SUM(K138+K142)</f>
        <v>0</v>
      </c>
      <c r="L137" s="172">
        <f t="shared" si="43"/>
        <v>1813000</v>
      </c>
      <c r="M137" s="216">
        <f t="shared" ref="M137:N137" si="69">SUM(M138+M142)</f>
        <v>1813000</v>
      </c>
      <c r="N137" s="216">
        <f t="shared" si="69"/>
        <v>0</v>
      </c>
      <c r="O137" s="172">
        <f t="shared" si="44"/>
        <v>1813000</v>
      </c>
    </row>
    <row r="138" spans="1:15" ht="45" x14ac:dyDescent="0.25">
      <c r="A138" s="279" t="s">
        <v>60</v>
      </c>
      <c r="B138" s="265">
        <v>906</v>
      </c>
      <c r="C138" s="280">
        <v>14</v>
      </c>
      <c r="D138" s="257" t="s">
        <v>21</v>
      </c>
      <c r="E138" s="257" t="s">
        <v>106</v>
      </c>
      <c r="F138" s="256" t="s">
        <v>7</v>
      </c>
      <c r="G138" s="216">
        <f t="shared" ref="G138:N140" si="70">SUM(G139)</f>
        <v>1813000</v>
      </c>
      <c r="H138" s="216">
        <f t="shared" si="70"/>
        <v>0</v>
      </c>
      <c r="I138" s="172">
        <f t="shared" si="42"/>
        <v>1813000</v>
      </c>
      <c r="J138" s="216">
        <f t="shared" si="70"/>
        <v>1813000</v>
      </c>
      <c r="K138" s="216">
        <f t="shared" si="70"/>
        <v>0</v>
      </c>
      <c r="L138" s="172">
        <f t="shared" si="43"/>
        <v>1813000</v>
      </c>
      <c r="M138" s="216">
        <f t="shared" si="70"/>
        <v>1813000</v>
      </c>
      <c r="N138" s="216">
        <f t="shared" si="70"/>
        <v>0</v>
      </c>
      <c r="O138" s="172">
        <f t="shared" si="44"/>
        <v>1813000</v>
      </c>
    </row>
    <row r="139" spans="1:15" x14ac:dyDescent="0.25">
      <c r="A139" s="211" t="s">
        <v>251</v>
      </c>
      <c r="B139" s="8">
        <v>906</v>
      </c>
      <c r="C139" s="281">
        <v>14</v>
      </c>
      <c r="D139" s="156" t="s">
        <v>21</v>
      </c>
      <c r="E139" s="156" t="s">
        <v>345</v>
      </c>
      <c r="F139" s="248" t="s">
        <v>7</v>
      </c>
      <c r="G139" s="236">
        <f t="shared" si="70"/>
        <v>1813000</v>
      </c>
      <c r="H139" s="236">
        <f t="shared" si="70"/>
        <v>0</v>
      </c>
      <c r="I139" s="204">
        <f t="shared" si="42"/>
        <v>1813000</v>
      </c>
      <c r="J139" s="236">
        <f t="shared" si="70"/>
        <v>1813000</v>
      </c>
      <c r="K139" s="236">
        <f t="shared" si="70"/>
        <v>0</v>
      </c>
      <c r="L139" s="204">
        <f t="shared" si="43"/>
        <v>1813000</v>
      </c>
      <c r="M139" s="236">
        <f t="shared" si="70"/>
        <v>1813000</v>
      </c>
      <c r="N139" s="236">
        <f t="shared" si="70"/>
        <v>0</v>
      </c>
      <c r="O139" s="204">
        <f t="shared" si="44"/>
        <v>1813000</v>
      </c>
    </row>
    <row r="140" spans="1:15" x14ac:dyDescent="0.25">
      <c r="A140" s="141" t="s">
        <v>46</v>
      </c>
      <c r="B140" s="8">
        <v>906</v>
      </c>
      <c r="C140" s="281">
        <v>14</v>
      </c>
      <c r="D140" s="156" t="s">
        <v>21</v>
      </c>
      <c r="E140" s="156" t="s">
        <v>345</v>
      </c>
      <c r="F140" s="155" t="s">
        <v>47</v>
      </c>
      <c r="G140" s="236">
        <f t="shared" si="70"/>
        <v>1813000</v>
      </c>
      <c r="H140" s="236">
        <f t="shared" si="70"/>
        <v>0</v>
      </c>
      <c r="I140" s="204">
        <f t="shared" si="42"/>
        <v>1813000</v>
      </c>
      <c r="J140" s="236">
        <f t="shared" si="70"/>
        <v>1813000</v>
      </c>
      <c r="K140" s="236">
        <f t="shared" si="70"/>
        <v>0</v>
      </c>
      <c r="L140" s="204">
        <f t="shared" si="43"/>
        <v>1813000</v>
      </c>
      <c r="M140" s="236">
        <f t="shared" si="70"/>
        <v>1813000</v>
      </c>
      <c r="N140" s="236">
        <f t="shared" si="70"/>
        <v>0</v>
      </c>
      <c r="O140" s="204">
        <f t="shared" si="44"/>
        <v>1813000</v>
      </c>
    </row>
    <row r="141" spans="1:15" x14ac:dyDescent="0.25">
      <c r="A141" s="141" t="s">
        <v>137</v>
      </c>
      <c r="B141" s="8">
        <v>906</v>
      </c>
      <c r="C141" s="281">
        <v>14</v>
      </c>
      <c r="D141" s="156" t="s">
        <v>21</v>
      </c>
      <c r="E141" s="156" t="s">
        <v>345</v>
      </c>
      <c r="F141" s="155" t="s">
        <v>136</v>
      </c>
      <c r="G141" s="236">
        <v>1813000</v>
      </c>
      <c r="H141" s="236"/>
      <c r="I141" s="204">
        <f t="shared" si="42"/>
        <v>1813000</v>
      </c>
      <c r="J141" s="236">
        <v>1813000</v>
      </c>
      <c r="K141" s="236"/>
      <c r="L141" s="204">
        <f t="shared" si="43"/>
        <v>1813000</v>
      </c>
      <c r="M141" s="236">
        <v>1813000</v>
      </c>
      <c r="N141" s="236"/>
      <c r="O141" s="204">
        <f t="shared" si="44"/>
        <v>1813000</v>
      </c>
    </row>
    <row r="142" spans="1:15" x14ac:dyDescent="0.25">
      <c r="A142" s="279" t="s">
        <v>61</v>
      </c>
      <c r="B142" s="265">
        <v>906</v>
      </c>
      <c r="C142" s="280">
        <v>14</v>
      </c>
      <c r="D142" s="257" t="s">
        <v>23</v>
      </c>
      <c r="E142" s="257" t="s">
        <v>106</v>
      </c>
      <c r="F142" s="256" t="s">
        <v>7</v>
      </c>
      <c r="G142" s="237">
        <f t="shared" ref="G142:N144" si="71">SUM(G143)</f>
        <v>7180000</v>
      </c>
      <c r="H142" s="237">
        <f t="shared" si="71"/>
        <v>500000</v>
      </c>
      <c r="I142" s="172">
        <f t="shared" si="42"/>
        <v>7680000</v>
      </c>
      <c r="J142" s="237">
        <f t="shared" si="71"/>
        <v>0</v>
      </c>
      <c r="K142" s="237">
        <f t="shared" si="71"/>
        <v>0</v>
      </c>
      <c r="L142" s="172">
        <f t="shared" si="43"/>
        <v>0</v>
      </c>
      <c r="M142" s="237">
        <f t="shared" si="71"/>
        <v>0</v>
      </c>
      <c r="N142" s="237">
        <f t="shared" si="71"/>
        <v>0</v>
      </c>
      <c r="O142" s="172">
        <f t="shared" si="44"/>
        <v>0</v>
      </c>
    </row>
    <row r="143" spans="1:15" ht="26.25" x14ac:dyDescent="0.25">
      <c r="A143" s="211" t="s">
        <v>62</v>
      </c>
      <c r="B143" s="8">
        <v>906</v>
      </c>
      <c r="C143" s="281">
        <v>14</v>
      </c>
      <c r="D143" s="156" t="s">
        <v>23</v>
      </c>
      <c r="E143" s="156" t="s">
        <v>346</v>
      </c>
      <c r="F143" s="155" t="s">
        <v>7</v>
      </c>
      <c r="G143" s="236">
        <f t="shared" si="71"/>
        <v>7180000</v>
      </c>
      <c r="H143" s="236">
        <f t="shared" si="71"/>
        <v>500000</v>
      </c>
      <c r="I143" s="204">
        <f t="shared" si="42"/>
        <v>7680000</v>
      </c>
      <c r="J143" s="236">
        <f t="shared" si="71"/>
        <v>0</v>
      </c>
      <c r="K143" s="236">
        <f t="shared" si="71"/>
        <v>0</v>
      </c>
      <c r="L143" s="172">
        <f t="shared" si="43"/>
        <v>0</v>
      </c>
      <c r="M143" s="236">
        <f t="shared" si="71"/>
        <v>0</v>
      </c>
      <c r="N143" s="236">
        <f t="shared" si="71"/>
        <v>0</v>
      </c>
      <c r="O143" s="172">
        <f t="shared" si="44"/>
        <v>0</v>
      </c>
    </row>
    <row r="144" spans="1:15" x14ac:dyDescent="0.25">
      <c r="A144" s="141" t="s">
        <v>46</v>
      </c>
      <c r="B144" s="8">
        <v>906</v>
      </c>
      <c r="C144" s="281">
        <v>14</v>
      </c>
      <c r="D144" s="156" t="s">
        <v>23</v>
      </c>
      <c r="E144" s="156" t="s">
        <v>346</v>
      </c>
      <c r="F144" s="155" t="s">
        <v>47</v>
      </c>
      <c r="G144" s="236">
        <f t="shared" si="71"/>
        <v>7180000</v>
      </c>
      <c r="H144" s="236">
        <f t="shared" si="71"/>
        <v>500000</v>
      </c>
      <c r="I144" s="204">
        <f t="shared" si="42"/>
        <v>7680000</v>
      </c>
      <c r="J144" s="236">
        <f t="shared" si="71"/>
        <v>0</v>
      </c>
      <c r="K144" s="236">
        <f t="shared" si="71"/>
        <v>0</v>
      </c>
      <c r="L144" s="172">
        <f t="shared" si="43"/>
        <v>0</v>
      </c>
      <c r="M144" s="236">
        <f t="shared" si="71"/>
        <v>0</v>
      </c>
      <c r="N144" s="236">
        <f t="shared" si="71"/>
        <v>0</v>
      </c>
      <c r="O144" s="172">
        <f t="shared" si="44"/>
        <v>0</v>
      </c>
    </row>
    <row r="145" spans="1:15" x14ac:dyDescent="0.25">
      <c r="A145" s="141" t="s">
        <v>138</v>
      </c>
      <c r="B145" s="8">
        <v>906</v>
      </c>
      <c r="C145" s="281">
        <v>14</v>
      </c>
      <c r="D145" s="156" t="s">
        <v>23</v>
      </c>
      <c r="E145" s="156" t="s">
        <v>346</v>
      </c>
      <c r="F145" s="155" t="s">
        <v>136</v>
      </c>
      <c r="G145" s="236">
        <v>7180000</v>
      </c>
      <c r="H145" s="236">
        <v>500000</v>
      </c>
      <c r="I145" s="204">
        <f t="shared" si="42"/>
        <v>7680000</v>
      </c>
      <c r="J145" s="236"/>
      <c r="K145" s="236"/>
      <c r="L145" s="172">
        <f t="shared" si="43"/>
        <v>0</v>
      </c>
      <c r="M145" s="236"/>
      <c r="N145" s="236"/>
      <c r="O145" s="172">
        <f t="shared" si="44"/>
        <v>0</v>
      </c>
    </row>
    <row r="146" spans="1:15" ht="54" x14ac:dyDescent="0.25">
      <c r="A146" s="322" t="s">
        <v>284</v>
      </c>
      <c r="B146" s="282">
        <v>926</v>
      </c>
      <c r="C146" s="283" t="s">
        <v>6</v>
      </c>
      <c r="D146" s="284" t="s">
        <v>6</v>
      </c>
      <c r="E146" s="284" t="s">
        <v>106</v>
      </c>
      <c r="F146" s="284" t="s">
        <v>7</v>
      </c>
      <c r="G146" s="216">
        <f>SUM(G147+G164+G216)</f>
        <v>103426960</v>
      </c>
      <c r="H146" s="216">
        <f>SUM(H147+H164+H216)</f>
        <v>5872492</v>
      </c>
      <c r="I146" s="172">
        <f t="shared" si="42"/>
        <v>109299452</v>
      </c>
      <c r="J146" s="216">
        <f>SUM(J147+J164+J216)</f>
        <v>97124110</v>
      </c>
      <c r="K146" s="216">
        <f>SUM(K147+K164+K216)</f>
        <v>0</v>
      </c>
      <c r="L146" s="172">
        <f t="shared" si="43"/>
        <v>97124110</v>
      </c>
      <c r="M146" s="216">
        <f>SUM(M147+M164+M216)</f>
        <v>112463250</v>
      </c>
      <c r="N146" s="216">
        <f>SUM(N147+N164+N216)</f>
        <v>0</v>
      </c>
      <c r="O146" s="172">
        <f t="shared" si="44"/>
        <v>112463250</v>
      </c>
    </row>
    <row r="147" spans="1:15" ht="18" x14ac:dyDescent="0.25">
      <c r="A147" s="285" t="s">
        <v>17</v>
      </c>
      <c r="B147" s="283" t="s">
        <v>63</v>
      </c>
      <c r="C147" s="283" t="s">
        <v>19</v>
      </c>
      <c r="D147" s="284" t="s">
        <v>6</v>
      </c>
      <c r="E147" s="284" t="s">
        <v>106</v>
      </c>
      <c r="F147" s="283" t="s">
        <v>7</v>
      </c>
      <c r="G147" s="216">
        <f>SUM(G148+G156)</f>
        <v>13948500</v>
      </c>
      <c r="H147" s="216">
        <f>SUM(H148+H156)</f>
        <v>39000</v>
      </c>
      <c r="I147" s="172">
        <f t="shared" si="42"/>
        <v>13987500</v>
      </c>
      <c r="J147" s="216">
        <f>SUM(J148+J156)</f>
        <v>12833650</v>
      </c>
      <c r="K147" s="216">
        <f>SUM(K148+K156)</f>
        <v>0</v>
      </c>
      <c r="L147" s="172">
        <f t="shared" si="43"/>
        <v>12833650</v>
      </c>
      <c r="M147" s="216">
        <f t="shared" ref="M147:N147" si="72">SUM(M148+M156)</f>
        <v>13257330</v>
      </c>
      <c r="N147" s="216">
        <f t="shared" si="72"/>
        <v>0</v>
      </c>
      <c r="O147" s="172">
        <f t="shared" si="44"/>
        <v>13257330</v>
      </c>
    </row>
    <row r="148" spans="1:15" x14ac:dyDescent="0.25">
      <c r="A148" s="267" t="s">
        <v>148</v>
      </c>
      <c r="B148" s="265">
        <v>926</v>
      </c>
      <c r="C148" s="255" t="s">
        <v>19</v>
      </c>
      <c r="D148" s="256" t="s">
        <v>9</v>
      </c>
      <c r="E148" s="257" t="s">
        <v>106</v>
      </c>
      <c r="F148" s="256" t="s">
        <v>7</v>
      </c>
      <c r="G148" s="216">
        <f>SUM(G149+G152)</f>
        <v>13871000</v>
      </c>
      <c r="H148" s="216">
        <f>SUM(H149+H152)</f>
        <v>39000</v>
      </c>
      <c r="I148" s="172">
        <f t="shared" si="42"/>
        <v>13910000</v>
      </c>
      <c r="J148" s="216">
        <f>SUM(J149+J152)</f>
        <v>12778650</v>
      </c>
      <c r="K148" s="216">
        <f>SUM(K149+K152)</f>
        <v>0</v>
      </c>
      <c r="L148" s="172">
        <f t="shared" si="43"/>
        <v>12778650</v>
      </c>
      <c r="M148" s="216">
        <f t="shared" ref="M148:N148" si="73">SUM(M149+M152)</f>
        <v>13179830</v>
      </c>
      <c r="N148" s="216">
        <f t="shared" si="73"/>
        <v>0</v>
      </c>
      <c r="O148" s="172">
        <f t="shared" si="44"/>
        <v>13179830</v>
      </c>
    </row>
    <row r="149" spans="1:15" x14ac:dyDescent="0.25">
      <c r="A149" s="238" t="s">
        <v>164</v>
      </c>
      <c r="B149" s="8">
        <v>926</v>
      </c>
      <c r="C149" s="155" t="s">
        <v>19</v>
      </c>
      <c r="D149" s="248" t="s">
        <v>9</v>
      </c>
      <c r="E149" s="156" t="s">
        <v>347</v>
      </c>
      <c r="F149" s="155" t="s">
        <v>7</v>
      </c>
      <c r="G149" s="184">
        <f t="shared" ref="G149:N150" si="74">SUM(G150)</f>
        <v>13847000</v>
      </c>
      <c r="H149" s="184">
        <f t="shared" si="74"/>
        <v>39000</v>
      </c>
      <c r="I149" s="204">
        <f t="shared" si="42"/>
        <v>13886000</v>
      </c>
      <c r="J149" s="184">
        <f t="shared" si="74"/>
        <v>12754650</v>
      </c>
      <c r="K149" s="184">
        <f t="shared" si="74"/>
        <v>0</v>
      </c>
      <c r="L149" s="204">
        <f t="shared" si="43"/>
        <v>12754650</v>
      </c>
      <c r="M149" s="184">
        <f t="shared" si="74"/>
        <v>13155830</v>
      </c>
      <c r="N149" s="184">
        <f t="shared" si="74"/>
        <v>0</v>
      </c>
      <c r="O149" s="204">
        <f t="shared" si="44"/>
        <v>13155830</v>
      </c>
    </row>
    <row r="150" spans="1:15" ht="23.25" x14ac:dyDescent="0.25">
      <c r="A150" s="141" t="s">
        <v>293</v>
      </c>
      <c r="B150" s="8">
        <v>926</v>
      </c>
      <c r="C150" s="155" t="s">
        <v>19</v>
      </c>
      <c r="D150" s="248" t="s">
        <v>9</v>
      </c>
      <c r="E150" s="156" t="s">
        <v>347</v>
      </c>
      <c r="F150" s="155" t="s">
        <v>16</v>
      </c>
      <c r="G150" s="184">
        <f t="shared" si="74"/>
        <v>13847000</v>
      </c>
      <c r="H150" s="184">
        <f t="shared" si="74"/>
        <v>39000</v>
      </c>
      <c r="I150" s="204">
        <f t="shared" si="42"/>
        <v>13886000</v>
      </c>
      <c r="J150" s="184">
        <f t="shared" si="74"/>
        <v>12754650</v>
      </c>
      <c r="K150" s="184">
        <f t="shared" si="74"/>
        <v>0</v>
      </c>
      <c r="L150" s="204">
        <f t="shared" si="43"/>
        <v>12754650</v>
      </c>
      <c r="M150" s="184">
        <f t="shared" si="74"/>
        <v>13155830</v>
      </c>
      <c r="N150" s="184">
        <f t="shared" si="74"/>
        <v>0</v>
      </c>
      <c r="O150" s="204">
        <f t="shared" si="44"/>
        <v>13155830</v>
      </c>
    </row>
    <row r="151" spans="1:15" x14ac:dyDescent="0.25">
      <c r="A151" s="247" t="s">
        <v>131</v>
      </c>
      <c r="B151" s="8">
        <v>926</v>
      </c>
      <c r="C151" s="155" t="s">
        <v>19</v>
      </c>
      <c r="D151" s="248" t="s">
        <v>9</v>
      </c>
      <c r="E151" s="156" t="s">
        <v>347</v>
      </c>
      <c r="F151" s="155" t="s">
        <v>130</v>
      </c>
      <c r="G151" s="184">
        <v>13847000</v>
      </c>
      <c r="H151" s="184">
        <v>39000</v>
      </c>
      <c r="I151" s="204">
        <f t="shared" si="42"/>
        <v>13886000</v>
      </c>
      <c r="J151" s="184">
        <v>12754650</v>
      </c>
      <c r="K151" s="184"/>
      <c r="L151" s="204">
        <f t="shared" si="43"/>
        <v>12754650</v>
      </c>
      <c r="M151" s="184">
        <v>13155830</v>
      </c>
      <c r="N151" s="184"/>
      <c r="O151" s="204">
        <f t="shared" si="44"/>
        <v>13155830</v>
      </c>
    </row>
    <row r="152" spans="1:15" ht="26.25" x14ac:dyDescent="0.25">
      <c r="A152" s="238" t="s">
        <v>225</v>
      </c>
      <c r="B152" s="8">
        <v>926</v>
      </c>
      <c r="C152" s="155" t="s">
        <v>19</v>
      </c>
      <c r="D152" s="248" t="s">
        <v>9</v>
      </c>
      <c r="E152" s="156" t="s">
        <v>348</v>
      </c>
      <c r="F152" s="155" t="s">
        <v>7</v>
      </c>
      <c r="G152" s="184">
        <f>SUM(G154)</f>
        <v>24000</v>
      </c>
      <c r="H152" s="184">
        <f>SUM(H154)</f>
        <v>0</v>
      </c>
      <c r="I152" s="204">
        <f t="shared" si="42"/>
        <v>24000</v>
      </c>
      <c r="J152" s="184">
        <f>SUM(J154)</f>
        <v>24000</v>
      </c>
      <c r="K152" s="184">
        <f>SUM(K154)</f>
        <v>0</v>
      </c>
      <c r="L152" s="204">
        <f t="shared" si="43"/>
        <v>24000</v>
      </c>
      <c r="M152" s="184">
        <f t="shared" ref="M152:N152" si="75">SUM(M154)</f>
        <v>24000</v>
      </c>
      <c r="N152" s="184">
        <f t="shared" si="75"/>
        <v>0</v>
      </c>
      <c r="O152" s="204">
        <f t="shared" si="44"/>
        <v>24000</v>
      </c>
    </row>
    <row r="153" spans="1:15" ht="90" x14ac:dyDescent="0.25">
      <c r="A153" s="238" t="s">
        <v>242</v>
      </c>
      <c r="B153" s="8">
        <v>926</v>
      </c>
      <c r="C153" s="155" t="s">
        <v>19</v>
      </c>
      <c r="D153" s="248" t="s">
        <v>9</v>
      </c>
      <c r="E153" s="156" t="s">
        <v>349</v>
      </c>
      <c r="F153" s="155" t="s">
        <v>7</v>
      </c>
      <c r="G153" s="184">
        <f t="shared" ref="G153:N154" si="76">SUM(G154)</f>
        <v>24000</v>
      </c>
      <c r="H153" s="184">
        <f t="shared" si="76"/>
        <v>0</v>
      </c>
      <c r="I153" s="204">
        <f t="shared" si="42"/>
        <v>24000</v>
      </c>
      <c r="J153" s="184">
        <f t="shared" si="76"/>
        <v>24000</v>
      </c>
      <c r="K153" s="184">
        <f t="shared" si="76"/>
        <v>0</v>
      </c>
      <c r="L153" s="204">
        <f t="shared" si="43"/>
        <v>24000</v>
      </c>
      <c r="M153" s="184">
        <f t="shared" si="76"/>
        <v>24000</v>
      </c>
      <c r="N153" s="184">
        <f t="shared" si="76"/>
        <v>0</v>
      </c>
      <c r="O153" s="204">
        <f t="shared" si="44"/>
        <v>24000</v>
      </c>
    </row>
    <row r="154" spans="1:15" ht="23.25" x14ac:dyDescent="0.25">
      <c r="A154" s="141" t="s">
        <v>293</v>
      </c>
      <c r="B154" s="8">
        <v>926</v>
      </c>
      <c r="C154" s="155" t="s">
        <v>19</v>
      </c>
      <c r="D154" s="248" t="s">
        <v>9</v>
      </c>
      <c r="E154" s="156" t="s">
        <v>349</v>
      </c>
      <c r="F154" s="155" t="s">
        <v>16</v>
      </c>
      <c r="G154" s="184">
        <f t="shared" si="76"/>
        <v>24000</v>
      </c>
      <c r="H154" s="184">
        <f t="shared" si="76"/>
        <v>0</v>
      </c>
      <c r="I154" s="204">
        <f t="shared" ref="I154:I220" si="77">SUM(G154+H154)</f>
        <v>24000</v>
      </c>
      <c r="J154" s="184">
        <f t="shared" si="76"/>
        <v>24000</v>
      </c>
      <c r="K154" s="184">
        <f t="shared" si="76"/>
        <v>0</v>
      </c>
      <c r="L154" s="204">
        <f t="shared" ref="L154:L220" si="78">SUM(J154+K154)</f>
        <v>24000</v>
      </c>
      <c r="M154" s="184">
        <f t="shared" si="76"/>
        <v>24000</v>
      </c>
      <c r="N154" s="184">
        <f t="shared" si="76"/>
        <v>0</v>
      </c>
      <c r="O154" s="204">
        <f t="shared" ref="O154:O220" si="79">SUM(M154+N154)</f>
        <v>24000</v>
      </c>
    </row>
    <row r="155" spans="1:15" x14ac:dyDescent="0.25">
      <c r="A155" s="247" t="s">
        <v>131</v>
      </c>
      <c r="B155" s="8">
        <v>926</v>
      </c>
      <c r="C155" s="155" t="s">
        <v>19</v>
      </c>
      <c r="D155" s="248" t="s">
        <v>9</v>
      </c>
      <c r="E155" s="156" t="s">
        <v>349</v>
      </c>
      <c r="F155" s="155" t="s">
        <v>130</v>
      </c>
      <c r="G155" s="184">
        <v>24000</v>
      </c>
      <c r="H155" s="184"/>
      <c r="I155" s="204">
        <f t="shared" si="77"/>
        <v>24000</v>
      </c>
      <c r="J155" s="184">
        <v>24000</v>
      </c>
      <c r="K155" s="184"/>
      <c r="L155" s="204">
        <f t="shared" si="78"/>
        <v>24000</v>
      </c>
      <c r="M155" s="184">
        <v>24000</v>
      </c>
      <c r="N155" s="184"/>
      <c r="O155" s="204">
        <f t="shared" si="79"/>
        <v>24000</v>
      </c>
    </row>
    <row r="156" spans="1:15" x14ac:dyDescent="0.25">
      <c r="A156" s="267" t="s">
        <v>150</v>
      </c>
      <c r="B156" s="265">
        <v>926</v>
      </c>
      <c r="C156" s="255" t="s">
        <v>19</v>
      </c>
      <c r="D156" s="256" t="s">
        <v>19</v>
      </c>
      <c r="E156" s="257" t="s">
        <v>106</v>
      </c>
      <c r="F156" s="256" t="s">
        <v>7</v>
      </c>
      <c r="G156" s="194">
        <f>SUM(G157)</f>
        <v>77500</v>
      </c>
      <c r="H156" s="194">
        <f>SUM(H157)</f>
        <v>0</v>
      </c>
      <c r="I156" s="172">
        <f t="shared" si="77"/>
        <v>77500</v>
      </c>
      <c r="J156" s="194">
        <f>SUM(J157)</f>
        <v>55000</v>
      </c>
      <c r="K156" s="194">
        <f>SUM(K157)</f>
        <v>0</v>
      </c>
      <c r="L156" s="172">
        <f t="shared" si="78"/>
        <v>55000</v>
      </c>
      <c r="M156" s="194">
        <f t="shared" ref="M156:N156" si="80">SUM(M157)</f>
        <v>77500</v>
      </c>
      <c r="N156" s="194">
        <f t="shared" si="80"/>
        <v>0</v>
      </c>
      <c r="O156" s="172">
        <f t="shared" si="79"/>
        <v>77500</v>
      </c>
    </row>
    <row r="157" spans="1:15" x14ac:dyDescent="0.25">
      <c r="A157" s="117" t="s">
        <v>179</v>
      </c>
      <c r="B157" s="8">
        <v>926</v>
      </c>
      <c r="C157" s="108" t="s">
        <v>19</v>
      </c>
      <c r="D157" s="109" t="s">
        <v>19</v>
      </c>
      <c r="E157" s="109" t="s">
        <v>350</v>
      </c>
      <c r="F157" s="110" t="s">
        <v>7</v>
      </c>
      <c r="G157" s="149">
        <f>SUM(G160+G158+G162)</f>
        <v>77500</v>
      </c>
      <c r="H157" s="149">
        <f>SUM(H160+H158+H162)</f>
        <v>0</v>
      </c>
      <c r="I157" s="204">
        <f t="shared" si="77"/>
        <v>77500</v>
      </c>
      <c r="J157" s="149">
        <f>SUM(J160+J158+J162)</f>
        <v>55000</v>
      </c>
      <c r="K157" s="149">
        <f>SUM(K160+K158+K162)</f>
        <v>0</v>
      </c>
      <c r="L157" s="204">
        <f t="shared" si="78"/>
        <v>55000</v>
      </c>
      <c r="M157" s="149">
        <f>SUM(M160+M158+M162)</f>
        <v>77500</v>
      </c>
      <c r="N157" s="149">
        <f>SUM(N160+N158+N162)</f>
        <v>0</v>
      </c>
      <c r="O157" s="204">
        <f t="shared" si="79"/>
        <v>77500</v>
      </c>
    </row>
    <row r="158" spans="1:15" ht="34.5" x14ac:dyDescent="0.25">
      <c r="A158" s="106" t="s">
        <v>28</v>
      </c>
      <c r="B158" s="8">
        <v>926</v>
      </c>
      <c r="C158" s="102" t="s">
        <v>19</v>
      </c>
      <c r="D158" s="104" t="s">
        <v>19</v>
      </c>
      <c r="E158" s="109" t="s">
        <v>350</v>
      </c>
      <c r="F158" s="104" t="s">
        <v>29</v>
      </c>
      <c r="G158" s="204">
        <f>SUM(G159)</f>
        <v>10000</v>
      </c>
      <c r="H158" s="204">
        <f>SUM(H159)</f>
        <v>-10000</v>
      </c>
      <c r="I158" s="204">
        <f t="shared" si="77"/>
        <v>0</v>
      </c>
      <c r="J158" s="204">
        <f t="shared" ref="J158:N158" si="81">SUM(J159)</f>
        <v>10000</v>
      </c>
      <c r="K158" s="204">
        <f t="shared" si="81"/>
        <v>-10000</v>
      </c>
      <c r="L158" s="204">
        <f t="shared" si="78"/>
        <v>0</v>
      </c>
      <c r="M158" s="204">
        <f t="shared" si="81"/>
        <v>10000</v>
      </c>
      <c r="N158" s="204">
        <f t="shared" si="81"/>
        <v>-10000</v>
      </c>
      <c r="O158" s="204">
        <f t="shared" si="79"/>
        <v>0</v>
      </c>
    </row>
    <row r="159" spans="1:15" x14ac:dyDescent="0.25">
      <c r="A159" s="141" t="s">
        <v>32</v>
      </c>
      <c r="B159" s="8">
        <v>926</v>
      </c>
      <c r="C159" s="102" t="s">
        <v>19</v>
      </c>
      <c r="D159" s="104" t="s">
        <v>19</v>
      </c>
      <c r="E159" s="109" t="s">
        <v>350</v>
      </c>
      <c r="F159" s="104" t="s">
        <v>33</v>
      </c>
      <c r="G159" s="149">
        <v>10000</v>
      </c>
      <c r="H159" s="149">
        <v>-10000</v>
      </c>
      <c r="I159" s="204">
        <f t="shared" si="77"/>
        <v>0</v>
      </c>
      <c r="J159" s="149">
        <v>10000</v>
      </c>
      <c r="K159" s="149">
        <v>-10000</v>
      </c>
      <c r="L159" s="204">
        <f t="shared" si="78"/>
        <v>0</v>
      </c>
      <c r="M159" s="149">
        <v>10000</v>
      </c>
      <c r="N159" s="149">
        <v>-10000</v>
      </c>
      <c r="O159" s="204">
        <f t="shared" si="79"/>
        <v>0</v>
      </c>
    </row>
    <row r="160" spans="1:15" x14ac:dyDescent="0.25">
      <c r="A160" s="106" t="s">
        <v>11</v>
      </c>
      <c r="B160" s="8">
        <v>926</v>
      </c>
      <c r="C160" s="102" t="s">
        <v>19</v>
      </c>
      <c r="D160" s="104" t="s">
        <v>19</v>
      </c>
      <c r="E160" s="109" t="s">
        <v>350</v>
      </c>
      <c r="F160" s="104" t="s">
        <v>12</v>
      </c>
      <c r="G160" s="204">
        <f>SUM(G161)</f>
        <v>42500</v>
      </c>
      <c r="H160" s="204">
        <f>SUM(H161)</f>
        <v>10000</v>
      </c>
      <c r="I160" s="204">
        <f t="shared" si="77"/>
        <v>52500</v>
      </c>
      <c r="J160" s="204">
        <f>SUM(J161)</f>
        <v>20000</v>
      </c>
      <c r="K160" s="204">
        <f>SUM(K161)</f>
        <v>10000</v>
      </c>
      <c r="L160" s="204">
        <f t="shared" si="78"/>
        <v>30000</v>
      </c>
      <c r="M160" s="204">
        <f t="shared" ref="M160:N160" si="82">SUM(M161)</f>
        <v>42500</v>
      </c>
      <c r="N160" s="204">
        <f t="shared" si="82"/>
        <v>10000</v>
      </c>
      <c r="O160" s="204">
        <f t="shared" si="79"/>
        <v>52500</v>
      </c>
    </row>
    <row r="161" spans="1:18" ht="23.25" x14ac:dyDescent="0.25">
      <c r="A161" s="106" t="s">
        <v>140</v>
      </c>
      <c r="B161" s="8">
        <v>926</v>
      </c>
      <c r="C161" s="102" t="s">
        <v>19</v>
      </c>
      <c r="D161" s="104" t="s">
        <v>19</v>
      </c>
      <c r="E161" s="109" t="s">
        <v>350</v>
      </c>
      <c r="F161" s="104" t="s">
        <v>14</v>
      </c>
      <c r="G161" s="149">
        <v>42500</v>
      </c>
      <c r="H161" s="149">
        <v>10000</v>
      </c>
      <c r="I161" s="204">
        <f t="shared" si="77"/>
        <v>52500</v>
      </c>
      <c r="J161" s="149">
        <v>20000</v>
      </c>
      <c r="K161" s="149">
        <v>10000</v>
      </c>
      <c r="L161" s="204">
        <f t="shared" si="78"/>
        <v>30000</v>
      </c>
      <c r="M161" s="149">
        <v>42500</v>
      </c>
      <c r="N161" s="149">
        <v>10000</v>
      </c>
      <c r="O161" s="204">
        <f t="shared" si="79"/>
        <v>52500</v>
      </c>
    </row>
    <row r="162" spans="1:18" x14ac:dyDescent="0.25">
      <c r="A162" s="107" t="s">
        <v>85</v>
      </c>
      <c r="B162" s="8">
        <v>926</v>
      </c>
      <c r="C162" s="102" t="s">
        <v>19</v>
      </c>
      <c r="D162" s="104" t="s">
        <v>19</v>
      </c>
      <c r="E162" s="109" t="s">
        <v>350</v>
      </c>
      <c r="F162" s="104" t="s">
        <v>76</v>
      </c>
      <c r="G162" s="204">
        <f>SUM(G163)</f>
        <v>25000</v>
      </c>
      <c r="H162" s="204">
        <f>SUM(H163)</f>
        <v>0</v>
      </c>
      <c r="I162" s="204">
        <f t="shared" si="77"/>
        <v>25000</v>
      </c>
      <c r="J162" s="204">
        <f>SUM(J163)</f>
        <v>25000</v>
      </c>
      <c r="K162" s="204">
        <f>SUM(K163)</f>
        <v>0</v>
      </c>
      <c r="L162" s="204">
        <f t="shared" si="78"/>
        <v>25000</v>
      </c>
      <c r="M162" s="204">
        <f t="shared" ref="M162:N162" si="83">SUM(M163)</f>
        <v>25000</v>
      </c>
      <c r="N162" s="204">
        <f t="shared" si="83"/>
        <v>0</v>
      </c>
      <c r="O162" s="204">
        <f t="shared" si="79"/>
        <v>25000</v>
      </c>
    </row>
    <row r="163" spans="1:18" x14ac:dyDescent="0.25">
      <c r="A163" s="106" t="s">
        <v>240</v>
      </c>
      <c r="B163" s="8">
        <v>926</v>
      </c>
      <c r="C163" s="102" t="s">
        <v>19</v>
      </c>
      <c r="D163" s="104" t="s">
        <v>19</v>
      </c>
      <c r="E163" s="109" t="s">
        <v>350</v>
      </c>
      <c r="F163" s="104" t="s">
        <v>239</v>
      </c>
      <c r="G163" s="149">
        <v>25000</v>
      </c>
      <c r="H163" s="149"/>
      <c r="I163" s="204">
        <f t="shared" si="77"/>
        <v>25000</v>
      </c>
      <c r="J163" s="149">
        <v>25000</v>
      </c>
      <c r="K163" s="149"/>
      <c r="L163" s="204">
        <f t="shared" si="78"/>
        <v>25000</v>
      </c>
      <c r="M163" s="149">
        <v>25000</v>
      </c>
      <c r="N163" s="149"/>
      <c r="O163" s="204">
        <f t="shared" si="79"/>
        <v>25000</v>
      </c>
    </row>
    <row r="164" spans="1:18" ht="15.75" x14ac:dyDescent="0.25">
      <c r="A164" s="27" t="s">
        <v>269</v>
      </c>
      <c r="B164" s="283" t="s">
        <v>63</v>
      </c>
      <c r="C164" s="255" t="s">
        <v>58</v>
      </c>
      <c r="D164" s="284" t="s">
        <v>6</v>
      </c>
      <c r="E164" s="284" t="s">
        <v>106</v>
      </c>
      <c r="F164" s="283" t="s">
        <v>7</v>
      </c>
      <c r="G164" s="194">
        <f>SUM(G165+G196+G203)</f>
        <v>60724930</v>
      </c>
      <c r="H164" s="194">
        <f>SUM(H165+H196+H203)</f>
        <v>1113492</v>
      </c>
      <c r="I164" s="172">
        <f t="shared" si="77"/>
        <v>61838422</v>
      </c>
      <c r="J164" s="194">
        <f>SUM(J165+J196+J203)</f>
        <v>58063540</v>
      </c>
      <c r="K164" s="194">
        <f>SUM(K165+K196+K203)</f>
        <v>0</v>
      </c>
      <c r="L164" s="172">
        <f t="shared" si="78"/>
        <v>58063540</v>
      </c>
      <c r="M164" s="194">
        <f>SUM(M165+M196+M203)</f>
        <v>73293340</v>
      </c>
      <c r="N164" s="194">
        <f>SUM(N165+N196+N203)</f>
        <v>0</v>
      </c>
      <c r="O164" s="172">
        <f t="shared" si="79"/>
        <v>73293340</v>
      </c>
    </row>
    <row r="165" spans="1:18" x14ac:dyDescent="0.25">
      <c r="A165" s="267" t="s">
        <v>59</v>
      </c>
      <c r="B165" s="265">
        <v>926</v>
      </c>
      <c r="C165" s="255" t="s">
        <v>58</v>
      </c>
      <c r="D165" s="256" t="s">
        <v>21</v>
      </c>
      <c r="E165" s="257" t="s">
        <v>106</v>
      </c>
      <c r="F165" s="256" t="s">
        <v>7</v>
      </c>
      <c r="G165" s="216">
        <f>SUM(G166+G172+G175+G169+G178+G190+G181+G184+G187+G193)</f>
        <v>43258987</v>
      </c>
      <c r="H165" s="216">
        <f t="shared" ref="H165:I165" si="84">SUM(H166+H172+H175+H169+H178+H190+H181+H184+H187+H193)</f>
        <v>1057492</v>
      </c>
      <c r="I165" s="216">
        <f t="shared" si="84"/>
        <v>44316479</v>
      </c>
      <c r="J165" s="216">
        <f t="shared" ref="J165:M165" si="85">SUM(J166+J172+J175+J169+J178+J190+J181+J184+J187)</f>
        <v>40776212</v>
      </c>
      <c r="K165" s="216">
        <f t="shared" ref="K165" si="86">SUM(K166+K172+K175+K169+K178+K190+K181+K184+K187)</f>
        <v>0</v>
      </c>
      <c r="L165" s="172">
        <f t="shared" si="78"/>
        <v>40776212</v>
      </c>
      <c r="M165" s="216">
        <f t="shared" si="85"/>
        <v>55422330</v>
      </c>
      <c r="N165" s="216">
        <f t="shared" ref="N165" si="87">SUM(N166+N172+N175+N169+N178+N190+N181+N184+N187)</f>
        <v>0</v>
      </c>
      <c r="O165" s="172">
        <f t="shared" si="79"/>
        <v>55422330</v>
      </c>
    </row>
    <row r="166" spans="1:18" x14ac:dyDescent="0.25">
      <c r="A166" s="238" t="s">
        <v>65</v>
      </c>
      <c r="B166" s="260">
        <v>926</v>
      </c>
      <c r="C166" s="261" t="s">
        <v>58</v>
      </c>
      <c r="D166" s="271" t="s">
        <v>21</v>
      </c>
      <c r="E166" s="262" t="s">
        <v>351</v>
      </c>
      <c r="F166" s="271" t="s">
        <v>7</v>
      </c>
      <c r="G166" s="216">
        <f t="shared" ref="G166:N167" si="88">SUM(G167)</f>
        <v>11100689</v>
      </c>
      <c r="H166" s="216">
        <f t="shared" si="88"/>
        <v>450000</v>
      </c>
      <c r="I166" s="172">
        <f t="shared" si="77"/>
        <v>11550689</v>
      </c>
      <c r="J166" s="216">
        <f t="shared" si="88"/>
        <v>5533229</v>
      </c>
      <c r="K166" s="216">
        <f t="shared" si="88"/>
        <v>-34</v>
      </c>
      <c r="L166" s="172">
        <f t="shared" si="78"/>
        <v>5533195</v>
      </c>
      <c r="M166" s="216">
        <f t="shared" si="88"/>
        <v>5781095</v>
      </c>
      <c r="N166" s="216">
        <f t="shared" si="88"/>
        <v>-34</v>
      </c>
      <c r="O166" s="172">
        <f t="shared" si="79"/>
        <v>5781061</v>
      </c>
    </row>
    <row r="167" spans="1:18" ht="23.25" x14ac:dyDescent="0.25">
      <c r="A167" s="141" t="s">
        <v>293</v>
      </c>
      <c r="B167" s="8">
        <v>926</v>
      </c>
      <c r="C167" s="155" t="s">
        <v>58</v>
      </c>
      <c r="D167" s="248" t="s">
        <v>21</v>
      </c>
      <c r="E167" s="249" t="s">
        <v>351</v>
      </c>
      <c r="F167" s="155" t="s">
        <v>16</v>
      </c>
      <c r="G167" s="184">
        <f t="shared" si="88"/>
        <v>11100689</v>
      </c>
      <c r="H167" s="184">
        <f t="shared" si="88"/>
        <v>450000</v>
      </c>
      <c r="I167" s="204">
        <f t="shared" si="77"/>
        <v>11550689</v>
      </c>
      <c r="J167" s="184">
        <f t="shared" si="88"/>
        <v>5533229</v>
      </c>
      <c r="K167" s="184">
        <f t="shared" si="88"/>
        <v>-34</v>
      </c>
      <c r="L167" s="204">
        <f t="shared" si="78"/>
        <v>5533195</v>
      </c>
      <c r="M167" s="184">
        <f t="shared" si="88"/>
        <v>5781095</v>
      </c>
      <c r="N167" s="184">
        <f t="shared" si="88"/>
        <v>-34</v>
      </c>
      <c r="O167" s="204">
        <f t="shared" si="79"/>
        <v>5781061</v>
      </c>
    </row>
    <row r="168" spans="1:18" x14ac:dyDescent="0.25">
      <c r="A168" s="247" t="s">
        <v>131</v>
      </c>
      <c r="B168" s="8">
        <v>926</v>
      </c>
      <c r="C168" s="155" t="s">
        <v>58</v>
      </c>
      <c r="D168" s="248" t="s">
        <v>21</v>
      </c>
      <c r="E168" s="249" t="s">
        <v>351</v>
      </c>
      <c r="F168" s="155" t="s">
        <v>130</v>
      </c>
      <c r="G168" s="184">
        <v>11100689</v>
      </c>
      <c r="H168" s="184">
        <v>450000</v>
      </c>
      <c r="I168" s="204">
        <f t="shared" si="77"/>
        <v>11550689</v>
      </c>
      <c r="J168" s="184">
        <v>5533229</v>
      </c>
      <c r="K168" s="184">
        <v>-34</v>
      </c>
      <c r="L168" s="204">
        <f t="shared" si="78"/>
        <v>5533195</v>
      </c>
      <c r="M168" s="184">
        <v>5781095</v>
      </c>
      <c r="N168" s="184">
        <v>-34</v>
      </c>
      <c r="O168" s="204">
        <f t="shared" si="79"/>
        <v>5781061</v>
      </c>
    </row>
    <row r="169" spans="1:18" ht="77.25" x14ac:dyDescent="0.25">
      <c r="A169" s="238" t="s">
        <v>165</v>
      </c>
      <c r="B169" s="260">
        <v>926</v>
      </c>
      <c r="C169" s="261" t="s">
        <v>58</v>
      </c>
      <c r="D169" s="271" t="s">
        <v>21</v>
      </c>
      <c r="E169" s="262" t="s">
        <v>352</v>
      </c>
      <c r="F169" s="271" t="s">
        <v>7</v>
      </c>
      <c r="G169" s="216">
        <f>SUM(G171)</f>
        <v>8477500</v>
      </c>
      <c r="H169" s="216">
        <f>SUM(H171)</f>
        <v>0</v>
      </c>
      <c r="I169" s="172">
        <f t="shared" si="77"/>
        <v>8477500</v>
      </c>
      <c r="J169" s="216">
        <f>SUM(J171)</f>
        <v>13338620</v>
      </c>
      <c r="K169" s="216">
        <f>SUM(K171)</f>
        <v>0</v>
      </c>
      <c r="L169" s="172">
        <f t="shared" si="78"/>
        <v>13338620</v>
      </c>
      <c r="M169" s="216">
        <f t="shared" ref="M169:N169" si="89">SUM(M171)</f>
        <v>13338620</v>
      </c>
      <c r="N169" s="216">
        <f t="shared" si="89"/>
        <v>0</v>
      </c>
      <c r="O169" s="172">
        <f t="shared" si="79"/>
        <v>13338620</v>
      </c>
      <c r="R169" s="332"/>
    </row>
    <row r="170" spans="1:18" ht="23.25" x14ac:dyDescent="0.25">
      <c r="A170" s="141" t="s">
        <v>293</v>
      </c>
      <c r="B170" s="8">
        <v>926</v>
      </c>
      <c r="C170" s="155" t="s">
        <v>58</v>
      </c>
      <c r="D170" s="248" t="s">
        <v>21</v>
      </c>
      <c r="E170" s="249" t="s">
        <v>352</v>
      </c>
      <c r="F170" s="155" t="s">
        <v>16</v>
      </c>
      <c r="G170" s="184">
        <f>SUM(G171)</f>
        <v>8477500</v>
      </c>
      <c r="H170" s="184">
        <f>SUM(H171)</f>
        <v>0</v>
      </c>
      <c r="I170" s="204">
        <f t="shared" si="77"/>
        <v>8477500</v>
      </c>
      <c r="J170" s="184">
        <f>SUM(J171)</f>
        <v>13338620</v>
      </c>
      <c r="K170" s="184">
        <f>SUM(K171)</f>
        <v>0</v>
      </c>
      <c r="L170" s="204">
        <f t="shared" si="78"/>
        <v>13338620</v>
      </c>
      <c r="M170" s="184">
        <f t="shared" ref="M170:N170" si="90">SUM(M171)</f>
        <v>13338620</v>
      </c>
      <c r="N170" s="184">
        <f t="shared" si="90"/>
        <v>0</v>
      </c>
      <c r="O170" s="204">
        <f t="shared" si="79"/>
        <v>13338620</v>
      </c>
    </row>
    <row r="171" spans="1:18" x14ac:dyDescent="0.25">
      <c r="A171" s="247" t="s">
        <v>131</v>
      </c>
      <c r="B171" s="8">
        <v>926</v>
      </c>
      <c r="C171" s="155" t="s">
        <v>58</v>
      </c>
      <c r="D171" s="248" t="s">
        <v>21</v>
      </c>
      <c r="E171" s="249" t="s">
        <v>352</v>
      </c>
      <c r="F171" s="155" t="s">
        <v>130</v>
      </c>
      <c r="G171" s="184">
        <v>8477500</v>
      </c>
      <c r="H171" s="184"/>
      <c r="I171" s="204">
        <f t="shared" si="77"/>
        <v>8477500</v>
      </c>
      <c r="J171" s="184">
        <v>13338620</v>
      </c>
      <c r="K171" s="184"/>
      <c r="L171" s="204">
        <f t="shared" si="78"/>
        <v>13338620</v>
      </c>
      <c r="M171" s="184">
        <v>13338620</v>
      </c>
      <c r="N171" s="184"/>
      <c r="O171" s="204">
        <f t="shared" si="79"/>
        <v>13338620</v>
      </c>
    </row>
    <row r="172" spans="1:18" x14ac:dyDescent="0.25">
      <c r="A172" s="238" t="s">
        <v>166</v>
      </c>
      <c r="B172" s="260">
        <v>926</v>
      </c>
      <c r="C172" s="261" t="s">
        <v>58</v>
      </c>
      <c r="D172" s="271" t="s">
        <v>21</v>
      </c>
      <c r="E172" s="262" t="s">
        <v>353</v>
      </c>
      <c r="F172" s="271" t="s">
        <v>7</v>
      </c>
      <c r="G172" s="216">
        <f t="shared" ref="G172:N173" si="91">SUM(G173)</f>
        <v>22099886</v>
      </c>
      <c r="H172" s="216">
        <f t="shared" si="91"/>
        <v>500000</v>
      </c>
      <c r="I172" s="172">
        <f t="shared" si="77"/>
        <v>22599886</v>
      </c>
      <c r="J172" s="216">
        <f t="shared" si="91"/>
        <v>19427383</v>
      </c>
      <c r="K172" s="216">
        <f t="shared" si="91"/>
        <v>0</v>
      </c>
      <c r="L172" s="172">
        <f t="shared" si="78"/>
        <v>19427383</v>
      </c>
      <c r="M172" s="216">
        <f t="shared" si="91"/>
        <v>19682635</v>
      </c>
      <c r="N172" s="216">
        <f t="shared" si="91"/>
        <v>0</v>
      </c>
      <c r="O172" s="172">
        <f t="shared" si="79"/>
        <v>19682635</v>
      </c>
      <c r="R172" s="332"/>
    </row>
    <row r="173" spans="1:18" ht="23.25" x14ac:dyDescent="0.25">
      <c r="A173" s="141" t="s">
        <v>293</v>
      </c>
      <c r="B173" s="8">
        <v>926</v>
      </c>
      <c r="C173" s="155" t="s">
        <v>58</v>
      </c>
      <c r="D173" s="248" t="s">
        <v>21</v>
      </c>
      <c r="E173" s="249" t="s">
        <v>353</v>
      </c>
      <c r="F173" s="155" t="s">
        <v>16</v>
      </c>
      <c r="G173" s="184">
        <f t="shared" si="91"/>
        <v>22099886</v>
      </c>
      <c r="H173" s="184">
        <f t="shared" si="91"/>
        <v>500000</v>
      </c>
      <c r="I173" s="204">
        <f t="shared" si="77"/>
        <v>22599886</v>
      </c>
      <c r="J173" s="184">
        <f t="shared" si="91"/>
        <v>19427383</v>
      </c>
      <c r="K173" s="184">
        <f t="shared" si="91"/>
        <v>0</v>
      </c>
      <c r="L173" s="204">
        <f t="shared" si="78"/>
        <v>19427383</v>
      </c>
      <c r="M173" s="184">
        <f t="shared" si="91"/>
        <v>19682635</v>
      </c>
      <c r="N173" s="184">
        <f t="shared" si="91"/>
        <v>0</v>
      </c>
      <c r="O173" s="204">
        <f t="shared" si="79"/>
        <v>19682635</v>
      </c>
      <c r="R173" s="332"/>
    </row>
    <row r="174" spans="1:18" x14ac:dyDescent="0.25">
      <c r="A174" s="247" t="s">
        <v>131</v>
      </c>
      <c r="B174" s="8">
        <v>926</v>
      </c>
      <c r="C174" s="155" t="s">
        <v>58</v>
      </c>
      <c r="D174" s="248" t="s">
        <v>21</v>
      </c>
      <c r="E174" s="249" t="s">
        <v>353</v>
      </c>
      <c r="F174" s="155" t="s">
        <v>130</v>
      </c>
      <c r="G174" s="184">
        <v>22099886</v>
      </c>
      <c r="H174" s="184">
        <v>500000</v>
      </c>
      <c r="I174" s="204">
        <f t="shared" si="77"/>
        <v>22599886</v>
      </c>
      <c r="J174" s="184">
        <v>19427383</v>
      </c>
      <c r="K174" s="184"/>
      <c r="L174" s="204">
        <f t="shared" si="78"/>
        <v>19427383</v>
      </c>
      <c r="M174" s="184">
        <v>19682635</v>
      </c>
      <c r="N174" s="184"/>
      <c r="O174" s="204">
        <f t="shared" si="79"/>
        <v>19682635</v>
      </c>
      <c r="R174" s="332"/>
    </row>
    <row r="175" spans="1:18" ht="60.75" x14ac:dyDescent="0.25">
      <c r="A175" s="274" t="s">
        <v>245</v>
      </c>
      <c r="B175" s="260">
        <v>926</v>
      </c>
      <c r="C175" s="261" t="s">
        <v>58</v>
      </c>
      <c r="D175" s="271" t="s">
        <v>21</v>
      </c>
      <c r="E175" s="262" t="s">
        <v>354</v>
      </c>
      <c r="F175" s="271" t="s">
        <v>7</v>
      </c>
      <c r="G175" s="216">
        <f t="shared" ref="G175:N176" si="92">SUM(G176)</f>
        <v>118800</v>
      </c>
      <c r="H175" s="216">
        <f t="shared" si="92"/>
        <v>0</v>
      </c>
      <c r="I175" s="172">
        <f t="shared" si="77"/>
        <v>118800</v>
      </c>
      <c r="J175" s="216">
        <f t="shared" si="92"/>
        <v>118800</v>
      </c>
      <c r="K175" s="216">
        <f t="shared" si="92"/>
        <v>0</v>
      </c>
      <c r="L175" s="172">
        <f t="shared" si="78"/>
        <v>118800</v>
      </c>
      <c r="M175" s="216">
        <f t="shared" si="92"/>
        <v>118800</v>
      </c>
      <c r="N175" s="216">
        <f t="shared" si="92"/>
        <v>0</v>
      </c>
      <c r="O175" s="172">
        <f t="shared" si="79"/>
        <v>118800</v>
      </c>
      <c r="R175" s="332"/>
    </row>
    <row r="176" spans="1:18" ht="23.25" x14ac:dyDescent="0.25">
      <c r="A176" s="141" t="s">
        <v>293</v>
      </c>
      <c r="B176" s="8">
        <v>926</v>
      </c>
      <c r="C176" s="155" t="s">
        <v>58</v>
      </c>
      <c r="D176" s="248" t="s">
        <v>21</v>
      </c>
      <c r="E176" s="249" t="s">
        <v>354</v>
      </c>
      <c r="F176" s="155" t="s">
        <v>16</v>
      </c>
      <c r="G176" s="184">
        <f t="shared" si="92"/>
        <v>118800</v>
      </c>
      <c r="H176" s="184">
        <f t="shared" si="92"/>
        <v>0</v>
      </c>
      <c r="I176" s="204">
        <f t="shared" si="77"/>
        <v>118800</v>
      </c>
      <c r="J176" s="184">
        <f t="shared" si="92"/>
        <v>118800</v>
      </c>
      <c r="K176" s="184">
        <f t="shared" si="92"/>
        <v>0</v>
      </c>
      <c r="L176" s="204">
        <f t="shared" si="78"/>
        <v>118800</v>
      </c>
      <c r="M176" s="184">
        <f t="shared" si="92"/>
        <v>118800</v>
      </c>
      <c r="N176" s="184">
        <f t="shared" si="92"/>
        <v>0</v>
      </c>
      <c r="O176" s="204">
        <f t="shared" si="79"/>
        <v>118800</v>
      </c>
    </row>
    <row r="177" spans="1:15" x14ac:dyDescent="0.25">
      <c r="A177" s="247" t="s">
        <v>131</v>
      </c>
      <c r="B177" s="8">
        <v>926</v>
      </c>
      <c r="C177" s="155" t="s">
        <v>58</v>
      </c>
      <c r="D177" s="248" t="s">
        <v>21</v>
      </c>
      <c r="E177" s="249" t="s">
        <v>354</v>
      </c>
      <c r="F177" s="155" t="s">
        <v>130</v>
      </c>
      <c r="G177" s="184">
        <v>118800</v>
      </c>
      <c r="H177" s="184"/>
      <c r="I177" s="204">
        <f t="shared" si="77"/>
        <v>118800</v>
      </c>
      <c r="J177" s="184">
        <v>118800</v>
      </c>
      <c r="K177" s="184"/>
      <c r="L177" s="204">
        <f t="shared" si="78"/>
        <v>118800</v>
      </c>
      <c r="M177" s="184">
        <v>118800</v>
      </c>
      <c r="N177" s="184"/>
      <c r="O177" s="204">
        <f t="shared" si="79"/>
        <v>118800</v>
      </c>
    </row>
    <row r="178" spans="1:15" ht="64.5" x14ac:dyDescent="0.25">
      <c r="A178" s="238" t="s">
        <v>167</v>
      </c>
      <c r="B178" s="260">
        <v>926</v>
      </c>
      <c r="C178" s="261" t="s">
        <v>58</v>
      </c>
      <c r="D178" s="271" t="s">
        <v>21</v>
      </c>
      <c r="E178" s="262" t="s">
        <v>355</v>
      </c>
      <c r="F178" s="271" t="s">
        <v>7</v>
      </c>
      <c r="G178" s="216">
        <f t="shared" ref="G178:N191" si="93">SUM(G179)</f>
        <v>1215012</v>
      </c>
      <c r="H178" s="216">
        <f t="shared" si="93"/>
        <v>0</v>
      </c>
      <c r="I178" s="172">
        <f t="shared" si="77"/>
        <v>1215012</v>
      </c>
      <c r="J178" s="216">
        <f t="shared" si="93"/>
        <v>1047280</v>
      </c>
      <c r="K178" s="216">
        <f t="shared" si="93"/>
        <v>0</v>
      </c>
      <c r="L178" s="172">
        <f t="shared" si="78"/>
        <v>1047280</v>
      </c>
      <c r="M178" s="216">
        <f t="shared" si="93"/>
        <v>1047280</v>
      </c>
      <c r="N178" s="216"/>
      <c r="O178" s="172">
        <f t="shared" si="79"/>
        <v>1047280</v>
      </c>
    </row>
    <row r="179" spans="1:15" ht="23.25" x14ac:dyDescent="0.25">
      <c r="A179" s="141" t="s">
        <v>293</v>
      </c>
      <c r="B179" s="8">
        <v>926</v>
      </c>
      <c r="C179" s="155" t="s">
        <v>58</v>
      </c>
      <c r="D179" s="248" t="s">
        <v>21</v>
      </c>
      <c r="E179" s="249" t="s">
        <v>355</v>
      </c>
      <c r="F179" s="155" t="s">
        <v>16</v>
      </c>
      <c r="G179" s="184">
        <f t="shared" si="93"/>
        <v>1215012</v>
      </c>
      <c r="H179" s="184">
        <f t="shared" si="93"/>
        <v>0</v>
      </c>
      <c r="I179" s="204">
        <f t="shared" si="77"/>
        <v>1215012</v>
      </c>
      <c r="J179" s="184">
        <f t="shared" si="93"/>
        <v>1047280</v>
      </c>
      <c r="K179" s="184">
        <f t="shared" si="93"/>
        <v>0</v>
      </c>
      <c r="L179" s="204">
        <f t="shared" si="78"/>
        <v>1047280</v>
      </c>
      <c r="M179" s="184">
        <f t="shared" si="93"/>
        <v>1047280</v>
      </c>
      <c r="N179" s="184">
        <f t="shared" si="93"/>
        <v>0</v>
      </c>
      <c r="O179" s="204">
        <f t="shared" si="79"/>
        <v>1047280</v>
      </c>
    </row>
    <row r="180" spans="1:15" x14ac:dyDescent="0.25">
      <c r="A180" s="247" t="s">
        <v>131</v>
      </c>
      <c r="B180" s="8">
        <v>926</v>
      </c>
      <c r="C180" s="155" t="s">
        <v>58</v>
      </c>
      <c r="D180" s="248" t="s">
        <v>21</v>
      </c>
      <c r="E180" s="249" t="s">
        <v>355</v>
      </c>
      <c r="F180" s="155" t="s">
        <v>130</v>
      </c>
      <c r="G180" s="184">
        <v>1215012</v>
      </c>
      <c r="H180" s="184"/>
      <c r="I180" s="204">
        <f t="shared" si="77"/>
        <v>1215012</v>
      </c>
      <c r="J180" s="184">
        <v>1047280</v>
      </c>
      <c r="K180" s="184"/>
      <c r="L180" s="204">
        <f t="shared" si="78"/>
        <v>1047280</v>
      </c>
      <c r="M180" s="184">
        <v>1047280</v>
      </c>
      <c r="N180" s="184"/>
      <c r="O180" s="204">
        <f t="shared" si="79"/>
        <v>1047280</v>
      </c>
    </row>
    <row r="181" spans="1:15" ht="39" x14ac:dyDescent="0.25">
      <c r="A181" s="238" t="s">
        <v>299</v>
      </c>
      <c r="B181" s="260">
        <v>926</v>
      </c>
      <c r="C181" s="261" t="s">
        <v>58</v>
      </c>
      <c r="D181" s="271" t="s">
        <v>21</v>
      </c>
      <c r="E181" s="262" t="s">
        <v>424</v>
      </c>
      <c r="F181" s="271" t="s">
        <v>7</v>
      </c>
      <c r="G181" s="216">
        <f t="shared" si="93"/>
        <v>247100</v>
      </c>
      <c r="H181" s="216">
        <f t="shared" si="93"/>
        <v>34</v>
      </c>
      <c r="I181" s="172">
        <f t="shared" si="77"/>
        <v>247134</v>
      </c>
      <c r="J181" s="216">
        <f t="shared" si="93"/>
        <v>247100</v>
      </c>
      <c r="K181" s="216">
        <f t="shared" si="93"/>
        <v>34</v>
      </c>
      <c r="L181" s="172">
        <f t="shared" si="78"/>
        <v>247134</v>
      </c>
      <c r="M181" s="216">
        <f t="shared" si="93"/>
        <v>247100</v>
      </c>
      <c r="N181" s="216">
        <f t="shared" si="93"/>
        <v>34</v>
      </c>
      <c r="O181" s="172">
        <f t="shared" si="79"/>
        <v>247134</v>
      </c>
    </row>
    <row r="182" spans="1:15" ht="23.25" x14ac:dyDescent="0.25">
      <c r="A182" s="141" t="s">
        <v>293</v>
      </c>
      <c r="B182" s="8">
        <v>926</v>
      </c>
      <c r="C182" s="155" t="s">
        <v>58</v>
      </c>
      <c r="D182" s="248" t="s">
        <v>21</v>
      </c>
      <c r="E182" s="249" t="s">
        <v>424</v>
      </c>
      <c r="F182" s="155" t="s">
        <v>16</v>
      </c>
      <c r="G182" s="184">
        <f t="shared" si="93"/>
        <v>247100</v>
      </c>
      <c r="H182" s="184">
        <f t="shared" si="93"/>
        <v>34</v>
      </c>
      <c r="I182" s="204">
        <f t="shared" si="77"/>
        <v>247134</v>
      </c>
      <c r="J182" s="184">
        <f t="shared" si="93"/>
        <v>247100</v>
      </c>
      <c r="K182" s="184">
        <f t="shared" si="93"/>
        <v>34</v>
      </c>
      <c r="L182" s="204">
        <f t="shared" si="78"/>
        <v>247134</v>
      </c>
      <c r="M182" s="184">
        <f t="shared" si="93"/>
        <v>247100</v>
      </c>
      <c r="N182" s="184">
        <f t="shared" si="93"/>
        <v>34</v>
      </c>
      <c r="O182" s="204">
        <f t="shared" si="79"/>
        <v>247134</v>
      </c>
    </row>
    <row r="183" spans="1:15" x14ac:dyDescent="0.25">
      <c r="A183" s="247" t="s">
        <v>131</v>
      </c>
      <c r="B183" s="8">
        <v>926</v>
      </c>
      <c r="C183" s="155" t="s">
        <v>58</v>
      </c>
      <c r="D183" s="248" t="s">
        <v>21</v>
      </c>
      <c r="E183" s="249" t="s">
        <v>424</v>
      </c>
      <c r="F183" s="155" t="s">
        <v>130</v>
      </c>
      <c r="G183" s="184">
        <v>247100</v>
      </c>
      <c r="H183" s="184">
        <v>34</v>
      </c>
      <c r="I183" s="204">
        <f t="shared" si="77"/>
        <v>247134</v>
      </c>
      <c r="J183" s="184">
        <v>247100</v>
      </c>
      <c r="K183" s="184">
        <v>34</v>
      </c>
      <c r="L183" s="204">
        <f t="shared" si="78"/>
        <v>247134</v>
      </c>
      <c r="M183" s="184">
        <v>247100</v>
      </c>
      <c r="N183" s="184">
        <v>34</v>
      </c>
      <c r="O183" s="204">
        <f t="shared" si="79"/>
        <v>247134</v>
      </c>
    </row>
    <row r="184" spans="1:15" ht="26.25" x14ac:dyDescent="0.25">
      <c r="A184" s="238" t="s">
        <v>301</v>
      </c>
      <c r="B184" s="260">
        <v>926</v>
      </c>
      <c r="C184" s="261" t="s">
        <v>58</v>
      </c>
      <c r="D184" s="271" t="s">
        <v>21</v>
      </c>
      <c r="E184" s="262" t="s">
        <v>398</v>
      </c>
      <c r="F184" s="261" t="s">
        <v>7</v>
      </c>
      <c r="G184" s="216">
        <f>SUM(G185)</f>
        <v>0</v>
      </c>
      <c r="H184" s="216">
        <f>SUM(H185)</f>
        <v>0</v>
      </c>
      <c r="I184" s="172">
        <f t="shared" si="77"/>
        <v>0</v>
      </c>
      <c r="J184" s="216">
        <f>SUM(J185)</f>
        <v>0</v>
      </c>
      <c r="K184" s="216">
        <f>SUM(K185)</f>
        <v>0</v>
      </c>
      <c r="L184" s="172">
        <f t="shared" si="78"/>
        <v>0</v>
      </c>
      <c r="M184" s="216">
        <f t="shared" ref="M184:N184" si="94">SUM(M185)</f>
        <v>9276200</v>
      </c>
      <c r="N184" s="216">
        <f t="shared" si="94"/>
        <v>0</v>
      </c>
      <c r="O184" s="172">
        <f t="shared" si="79"/>
        <v>9276200</v>
      </c>
    </row>
    <row r="185" spans="1:15" ht="23.25" x14ac:dyDescent="0.25">
      <c r="A185" s="141" t="s">
        <v>293</v>
      </c>
      <c r="B185" s="8">
        <v>926</v>
      </c>
      <c r="C185" s="155" t="s">
        <v>58</v>
      </c>
      <c r="D185" s="248" t="s">
        <v>21</v>
      </c>
      <c r="E185" s="249" t="s">
        <v>398</v>
      </c>
      <c r="F185" s="155" t="s">
        <v>16</v>
      </c>
      <c r="G185" s="184">
        <f t="shared" ref="G185:N185" si="95">SUM(G186)</f>
        <v>0</v>
      </c>
      <c r="H185" s="184">
        <f t="shared" si="95"/>
        <v>0</v>
      </c>
      <c r="I185" s="172">
        <f t="shared" si="77"/>
        <v>0</v>
      </c>
      <c r="J185" s="184">
        <f t="shared" si="95"/>
        <v>0</v>
      </c>
      <c r="K185" s="184">
        <f t="shared" si="95"/>
        <v>0</v>
      </c>
      <c r="L185" s="172">
        <f t="shared" si="78"/>
        <v>0</v>
      </c>
      <c r="M185" s="184">
        <f t="shared" si="95"/>
        <v>9276200</v>
      </c>
      <c r="N185" s="184">
        <f t="shared" si="95"/>
        <v>0</v>
      </c>
      <c r="O185" s="204">
        <f t="shared" si="79"/>
        <v>9276200</v>
      </c>
    </row>
    <row r="186" spans="1:15" x14ac:dyDescent="0.25">
      <c r="A186" s="247" t="s">
        <v>131</v>
      </c>
      <c r="B186" s="8">
        <v>926</v>
      </c>
      <c r="C186" s="155" t="s">
        <v>58</v>
      </c>
      <c r="D186" s="248" t="s">
        <v>21</v>
      </c>
      <c r="E186" s="249" t="s">
        <v>398</v>
      </c>
      <c r="F186" s="155" t="s">
        <v>130</v>
      </c>
      <c r="G186" s="184"/>
      <c r="H186" s="184"/>
      <c r="I186" s="172">
        <f t="shared" si="77"/>
        <v>0</v>
      </c>
      <c r="J186" s="184"/>
      <c r="K186" s="184"/>
      <c r="L186" s="172">
        <f t="shared" si="78"/>
        <v>0</v>
      </c>
      <c r="M186" s="184">
        <v>9276200</v>
      </c>
      <c r="N186" s="184"/>
      <c r="O186" s="204">
        <f t="shared" si="79"/>
        <v>9276200</v>
      </c>
    </row>
    <row r="187" spans="1:15" ht="39" x14ac:dyDescent="0.25">
      <c r="A187" s="238" t="s">
        <v>300</v>
      </c>
      <c r="B187" s="260">
        <v>926</v>
      </c>
      <c r="C187" s="261" t="s">
        <v>58</v>
      </c>
      <c r="D187" s="271" t="s">
        <v>21</v>
      </c>
      <c r="E187" s="262" t="s">
        <v>356</v>
      </c>
      <c r="F187" s="261" t="s">
        <v>7</v>
      </c>
      <c r="G187" s="216">
        <f>SUM(G188)</f>
        <v>0</v>
      </c>
      <c r="H187" s="216">
        <f>SUM(H188)</f>
        <v>0</v>
      </c>
      <c r="I187" s="172">
        <f t="shared" si="77"/>
        <v>0</v>
      </c>
      <c r="J187" s="216">
        <f>SUM(J188)</f>
        <v>1063800</v>
      </c>
      <c r="K187" s="216">
        <f>SUM(K188)</f>
        <v>0</v>
      </c>
      <c r="L187" s="172">
        <f t="shared" si="78"/>
        <v>1063800</v>
      </c>
      <c r="M187" s="216">
        <f t="shared" ref="M187:N187" si="96">SUM(M188)</f>
        <v>531900</v>
      </c>
      <c r="N187" s="216">
        <f t="shared" si="96"/>
        <v>0</v>
      </c>
      <c r="O187" s="172">
        <f t="shared" si="79"/>
        <v>531900</v>
      </c>
    </row>
    <row r="188" spans="1:15" ht="23.25" x14ac:dyDescent="0.25">
      <c r="A188" s="247" t="s">
        <v>15</v>
      </c>
      <c r="B188" s="8">
        <v>926</v>
      </c>
      <c r="C188" s="155" t="s">
        <v>58</v>
      </c>
      <c r="D188" s="248" t="s">
        <v>21</v>
      </c>
      <c r="E188" s="249" t="s">
        <v>356</v>
      </c>
      <c r="F188" s="155" t="s">
        <v>16</v>
      </c>
      <c r="G188" s="184">
        <f t="shared" ref="G188:N188" si="97">SUM(G189)</f>
        <v>0</v>
      </c>
      <c r="H188" s="184">
        <f t="shared" si="97"/>
        <v>0</v>
      </c>
      <c r="I188" s="172">
        <f t="shared" si="77"/>
        <v>0</v>
      </c>
      <c r="J188" s="184">
        <f t="shared" si="97"/>
        <v>1063800</v>
      </c>
      <c r="K188" s="184">
        <f t="shared" si="97"/>
        <v>0</v>
      </c>
      <c r="L188" s="204">
        <f t="shared" si="78"/>
        <v>1063800</v>
      </c>
      <c r="M188" s="184">
        <f t="shared" si="97"/>
        <v>531900</v>
      </c>
      <c r="N188" s="184">
        <f t="shared" si="97"/>
        <v>0</v>
      </c>
      <c r="O188" s="204">
        <f t="shared" si="79"/>
        <v>531900</v>
      </c>
    </row>
    <row r="189" spans="1:15" x14ac:dyDescent="0.25">
      <c r="A189" s="247" t="s">
        <v>131</v>
      </c>
      <c r="B189" s="8">
        <v>926</v>
      </c>
      <c r="C189" s="155" t="s">
        <v>58</v>
      </c>
      <c r="D189" s="248" t="s">
        <v>21</v>
      </c>
      <c r="E189" s="249" t="s">
        <v>356</v>
      </c>
      <c r="F189" s="155" t="s">
        <v>130</v>
      </c>
      <c r="G189" s="184"/>
      <c r="H189" s="184"/>
      <c r="I189" s="172">
        <f t="shared" si="77"/>
        <v>0</v>
      </c>
      <c r="J189" s="184">
        <v>1063800</v>
      </c>
      <c r="K189" s="184"/>
      <c r="L189" s="204">
        <f t="shared" si="78"/>
        <v>1063800</v>
      </c>
      <c r="M189" s="184">
        <v>531900</v>
      </c>
      <c r="N189" s="184"/>
      <c r="O189" s="204">
        <f t="shared" si="79"/>
        <v>531900</v>
      </c>
    </row>
    <row r="190" spans="1:15" x14ac:dyDescent="0.25">
      <c r="A190" s="238" t="s">
        <v>281</v>
      </c>
      <c r="B190" s="260">
        <v>926</v>
      </c>
      <c r="C190" s="261" t="s">
        <v>58</v>
      </c>
      <c r="D190" s="271" t="s">
        <v>21</v>
      </c>
      <c r="E190" s="262" t="s">
        <v>413</v>
      </c>
      <c r="F190" s="271" t="s">
        <v>7</v>
      </c>
      <c r="G190" s="216">
        <f t="shared" si="93"/>
        <v>0</v>
      </c>
      <c r="H190" s="216">
        <f t="shared" si="93"/>
        <v>0</v>
      </c>
      <c r="I190" s="172">
        <f t="shared" si="77"/>
        <v>0</v>
      </c>
      <c r="J190" s="216">
        <f t="shared" si="93"/>
        <v>0</v>
      </c>
      <c r="K190" s="216">
        <f t="shared" si="93"/>
        <v>0</v>
      </c>
      <c r="L190" s="172">
        <f t="shared" si="78"/>
        <v>0</v>
      </c>
      <c r="M190" s="216">
        <f t="shared" si="93"/>
        <v>5398700</v>
      </c>
      <c r="N190" s="216">
        <f t="shared" si="93"/>
        <v>0</v>
      </c>
      <c r="O190" s="172">
        <f t="shared" si="79"/>
        <v>5398700</v>
      </c>
    </row>
    <row r="191" spans="1:15" ht="23.25" x14ac:dyDescent="0.25">
      <c r="A191" s="141" t="s">
        <v>293</v>
      </c>
      <c r="B191" s="8">
        <v>926</v>
      </c>
      <c r="C191" s="155" t="s">
        <v>58</v>
      </c>
      <c r="D191" s="248" t="s">
        <v>21</v>
      </c>
      <c r="E191" s="249" t="s">
        <v>413</v>
      </c>
      <c r="F191" s="155" t="s">
        <v>16</v>
      </c>
      <c r="G191" s="184">
        <f t="shared" si="93"/>
        <v>0</v>
      </c>
      <c r="H191" s="184">
        <f t="shared" si="93"/>
        <v>0</v>
      </c>
      <c r="I191" s="172">
        <f t="shared" si="77"/>
        <v>0</v>
      </c>
      <c r="J191" s="184">
        <f t="shared" si="93"/>
        <v>0</v>
      </c>
      <c r="K191" s="184">
        <f t="shared" si="93"/>
        <v>0</v>
      </c>
      <c r="L191" s="172">
        <f t="shared" si="78"/>
        <v>0</v>
      </c>
      <c r="M191" s="184">
        <f t="shared" si="93"/>
        <v>5398700</v>
      </c>
      <c r="N191" s="184">
        <f t="shared" si="93"/>
        <v>0</v>
      </c>
      <c r="O191" s="204">
        <f t="shared" si="79"/>
        <v>5398700</v>
      </c>
    </row>
    <row r="192" spans="1:15" x14ac:dyDescent="0.25">
      <c r="A192" s="247" t="s">
        <v>131</v>
      </c>
      <c r="B192" s="8">
        <v>926</v>
      </c>
      <c r="C192" s="155" t="s">
        <v>58</v>
      </c>
      <c r="D192" s="248" t="s">
        <v>21</v>
      </c>
      <c r="E192" s="249" t="s">
        <v>413</v>
      </c>
      <c r="F192" s="155" t="s">
        <v>130</v>
      </c>
      <c r="G192" s="184"/>
      <c r="H192" s="184"/>
      <c r="I192" s="172">
        <f t="shared" si="77"/>
        <v>0</v>
      </c>
      <c r="J192" s="184"/>
      <c r="K192" s="184"/>
      <c r="L192" s="172">
        <f t="shared" si="78"/>
        <v>0</v>
      </c>
      <c r="M192" s="184">
        <v>5398700</v>
      </c>
      <c r="N192" s="184"/>
      <c r="O192" s="204">
        <f t="shared" si="79"/>
        <v>5398700</v>
      </c>
    </row>
    <row r="193" spans="1:15" x14ac:dyDescent="0.25">
      <c r="A193" s="238" t="s">
        <v>281</v>
      </c>
      <c r="B193" s="260">
        <v>926</v>
      </c>
      <c r="C193" s="261" t="s">
        <v>58</v>
      </c>
      <c r="D193" s="271" t="s">
        <v>21</v>
      </c>
      <c r="E193" s="262" t="s">
        <v>445</v>
      </c>
      <c r="F193" s="271" t="s">
        <v>7</v>
      </c>
      <c r="G193" s="216">
        <f t="shared" ref="G193:H194" si="98">SUM(G194)</f>
        <v>0</v>
      </c>
      <c r="H193" s="216">
        <f t="shared" si="98"/>
        <v>107458</v>
      </c>
      <c r="I193" s="172">
        <f t="shared" si="77"/>
        <v>107458</v>
      </c>
      <c r="J193" s="184"/>
      <c r="K193" s="184"/>
      <c r="L193" s="172"/>
      <c r="M193" s="184"/>
      <c r="N193" s="184"/>
      <c r="O193" s="204"/>
    </row>
    <row r="194" spans="1:15" ht="23.25" x14ac:dyDescent="0.25">
      <c r="A194" s="141" t="s">
        <v>293</v>
      </c>
      <c r="B194" s="8">
        <v>926</v>
      </c>
      <c r="C194" s="155" t="s">
        <v>58</v>
      </c>
      <c r="D194" s="248" t="s">
        <v>21</v>
      </c>
      <c r="E194" s="249" t="s">
        <v>445</v>
      </c>
      <c r="F194" s="155" t="s">
        <v>16</v>
      </c>
      <c r="G194" s="184">
        <f t="shared" si="98"/>
        <v>0</v>
      </c>
      <c r="H194" s="184">
        <f t="shared" si="98"/>
        <v>107458</v>
      </c>
      <c r="I194" s="172">
        <f t="shared" si="77"/>
        <v>107458</v>
      </c>
      <c r="J194" s="184"/>
      <c r="K194" s="184"/>
      <c r="L194" s="172"/>
      <c r="M194" s="184"/>
      <c r="N194" s="184"/>
      <c r="O194" s="204"/>
    </row>
    <row r="195" spans="1:15" x14ac:dyDescent="0.25">
      <c r="A195" s="247" t="s">
        <v>131</v>
      </c>
      <c r="B195" s="8">
        <v>926</v>
      </c>
      <c r="C195" s="155" t="s">
        <v>58</v>
      </c>
      <c r="D195" s="248" t="s">
        <v>21</v>
      </c>
      <c r="E195" s="249" t="s">
        <v>445</v>
      </c>
      <c r="F195" s="155" t="s">
        <v>130</v>
      </c>
      <c r="G195" s="184">
        <v>0</v>
      </c>
      <c r="H195" s="184">
        <v>107458</v>
      </c>
      <c r="I195" s="172">
        <f t="shared" si="77"/>
        <v>107458</v>
      </c>
      <c r="J195" s="184"/>
      <c r="K195" s="184"/>
      <c r="L195" s="172"/>
      <c r="M195" s="184"/>
      <c r="N195" s="184"/>
      <c r="O195" s="204"/>
    </row>
    <row r="196" spans="1:15" x14ac:dyDescent="0.25">
      <c r="A196" s="259" t="s">
        <v>217</v>
      </c>
      <c r="B196" s="255" t="s">
        <v>63</v>
      </c>
      <c r="C196" s="255" t="s">
        <v>58</v>
      </c>
      <c r="D196" s="255" t="s">
        <v>23</v>
      </c>
      <c r="E196" s="255" t="s">
        <v>106</v>
      </c>
      <c r="F196" s="255" t="s">
        <v>7</v>
      </c>
      <c r="G196" s="216">
        <f>SUM(G197+G200)</f>
        <v>4009693</v>
      </c>
      <c r="H196" s="216">
        <f>SUM(H197+H200)</f>
        <v>6000</v>
      </c>
      <c r="I196" s="172">
        <f t="shared" si="77"/>
        <v>4015693</v>
      </c>
      <c r="J196" s="216">
        <f>SUM(J197+J200)</f>
        <v>3576628</v>
      </c>
      <c r="K196" s="216">
        <f>SUM(K197+K200)</f>
        <v>0</v>
      </c>
      <c r="L196" s="172">
        <f t="shared" si="78"/>
        <v>3576628</v>
      </c>
      <c r="M196" s="216">
        <f t="shared" ref="M196:N196" si="99">SUM(M197+M200)</f>
        <v>3605260</v>
      </c>
      <c r="N196" s="216">
        <f t="shared" si="99"/>
        <v>0</v>
      </c>
      <c r="O196" s="172">
        <f t="shared" si="79"/>
        <v>3605260</v>
      </c>
    </row>
    <row r="197" spans="1:15" x14ac:dyDescent="0.25">
      <c r="A197" s="238" t="s">
        <v>66</v>
      </c>
      <c r="B197" s="260">
        <v>926</v>
      </c>
      <c r="C197" s="261" t="s">
        <v>58</v>
      </c>
      <c r="D197" s="271" t="s">
        <v>23</v>
      </c>
      <c r="E197" s="262" t="s">
        <v>357</v>
      </c>
      <c r="F197" s="271" t="s">
        <v>7</v>
      </c>
      <c r="G197" s="216">
        <f>SUM(G198)</f>
        <v>1559693</v>
      </c>
      <c r="H197" s="216">
        <f>SUM(H198)</f>
        <v>6000</v>
      </c>
      <c r="I197" s="172">
        <f t="shared" si="77"/>
        <v>1565693</v>
      </c>
      <c r="J197" s="216">
        <f>SUM(J198)</f>
        <v>1462528</v>
      </c>
      <c r="K197" s="216">
        <f>SUM(K198)</f>
        <v>0</v>
      </c>
      <c r="L197" s="172">
        <f t="shared" si="78"/>
        <v>1462528</v>
      </c>
      <c r="M197" s="216">
        <f t="shared" ref="M197:N197" si="100">SUM(M198)</f>
        <v>1491160</v>
      </c>
      <c r="N197" s="216">
        <f t="shared" si="100"/>
        <v>0</v>
      </c>
      <c r="O197" s="172">
        <f t="shared" si="79"/>
        <v>1491160</v>
      </c>
    </row>
    <row r="198" spans="1:15" ht="23.25" x14ac:dyDescent="0.25">
      <c r="A198" s="141" t="s">
        <v>293</v>
      </c>
      <c r="B198" s="8">
        <v>926</v>
      </c>
      <c r="C198" s="155" t="s">
        <v>58</v>
      </c>
      <c r="D198" s="248" t="s">
        <v>23</v>
      </c>
      <c r="E198" s="249" t="s">
        <v>357</v>
      </c>
      <c r="F198" s="155" t="s">
        <v>16</v>
      </c>
      <c r="G198" s="184">
        <f t="shared" ref="G198:N198" si="101">SUM(G199)</f>
        <v>1559693</v>
      </c>
      <c r="H198" s="184">
        <f t="shared" si="101"/>
        <v>6000</v>
      </c>
      <c r="I198" s="204">
        <f t="shared" si="77"/>
        <v>1565693</v>
      </c>
      <c r="J198" s="184">
        <f t="shared" si="101"/>
        <v>1462528</v>
      </c>
      <c r="K198" s="184">
        <f t="shared" si="101"/>
        <v>0</v>
      </c>
      <c r="L198" s="204">
        <f t="shared" si="78"/>
        <v>1462528</v>
      </c>
      <c r="M198" s="184">
        <f t="shared" si="101"/>
        <v>1491160</v>
      </c>
      <c r="N198" s="184">
        <f t="shared" si="101"/>
        <v>0</v>
      </c>
      <c r="O198" s="204">
        <f t="shared" si="79"/>
        <v>1491160</v>
      </c>
    </row>
    <row r="199" spans="1:15" x14ac:dyDescent="0.25">
      <c r="A199" s="247" t="s">
        <v>131</v>
      </c>
      <c r="B199" s="8">
        <v>926</v>
      </c>
      <c r="C199" s="155" t="s">
        <v>58</v>
      </c>
      <c r="D199" s="251" t="s">
        <v>23</v>
      </c>
      <c r="E199" s="249" t="s">
        <v>357</v>
      </c>
      <c r="F199" s="155" t="s">
        <v>130</v>
      </c>
      <c r="G199" s="184">
        <v>1559693</v>
      </c>
      <c r="H199" s="184">
        <v>6000</v>
      </c>
      <c r="I199" s="204">
        <f t="shared" si="77"/>
        <v>1565693</v>
      </c>
      <c r="J199" s="184">
        <v>1462528</v>
      </c>
      <c r="K199" s="184"/>
      <c r="L199" s="204">
        <f t="shared" si="78"/>
        <v>1462528</v>
      </c>
      <c r="M199" s="184">
        <v>1491160</v>
      </c>
      <c r="N199" s="184"/>
      <c r="O199" s="204">
        <f t="shared" si="79"/>
        <v>1491160</v>
      </c>
    </row>
    <row r="200" spans="1:15" ht="64.5" x14ac:dyDescent="0.25">
      <c r="A200" s="238" t="s">
        <v>167</v>
      </c>
      <c r="B200" s="260">
        <v>926</v>
      </c>
      <c r="C200" s="261" t="s">
        <v>58</v>
      </c>
      <c r="D200" s="271" t="s">
        <v>23</v>
      </c>
      <c r="E200" s="262" t="s">
        <v>355</v>
      </c>
      <c r="F200" s="271" t="s">
        <v>7</v>
      </c>
      <c r="G200" s="216">
        <f t="shared" ref="G200:N201" si="102">SUM(G201)</f>
        <v>2450000</v>
      </c>
      <c r="H200" s="216">
        <f t="shared" si="102"/>
        <v>0</v>
      </c>
      <c r="I200" s="172">
        <f t="shared" si="77"/>
        <v>2450000</v>
      </c>
      <c r="J200" s="216">
        <f t="shared" si="102"/>
        <v>2114100</v>
      </c>
      <c r="K200" s="216">
        <f t="shared" si="102"/>
        <v>0</v>
      </c>
      <c r="L200" s="172">
        <f t="shared" si="78"/>
        <v>2114100</v>
      </c>
      <c r="M200" s="216">
        <f t="shared" si="102"/>
        <v>2114100</v>
      </c>
      <c r="N200" s="216">
        <f t="shared" si="102"/>
        <v>0</v>
      </c>
      <c r="O200" s="172">
        <f t="shared" si="79"/>
        <v>2114100</v>
      </c>
    </row>
    <row r="201" spans="1:15" ht="23.25" x14ac:dyDescent="0.25">
      <c r="A201" s="141" t="s">
        <v>293</v>
      </c>
      <c r="B201" s="8">
        <v>926</v>
      </c>
      <c r="C201" s="155" t="s">
        <v>58</v>
      </c>
      <c r="D201" s="248" t="s">
        <v>23</v>
      </c>
      <c r="E201" s="249" t="s">
        <v>355</v>
      </c>
      <c r="F201" s="155" t="s">
        <v>16</v>
      </c>
      <c r="G201" s="184">
        <f t="shared" si="102"/>
        <v>2450000</v>
      </c>
      <c r="H201" s="184">
        <f t="shared" si="102"/>
        <v>0</v>
      </c>
      <c r="I201" s="204">
        <f t="shared" si="77"/>
        <v>2450000</v>
      </c>
      <c r="J201" s="184">
        <f t="shared" si="102"/>
        <v>2114100</v>
      </c>
      <c r="K201" s="184">
        <f t="shared" si="102"/>
        <v>0</v>
      </c>
      <c r="L201" s="204">
        <f t="shared" si="78"/>
        <v>2114100</v>
      </c>
      <c r="M201" s="184">
        <f t="shared" si="102"/>
        <v>2114100</v>
      </c>
      <c r="N201" s="184">
        <f t="shared" si="102"/>
        <v>0</v>
      </c>
      <c r="O201" s="204">
        <f t="shared" si="79"/>
        <v>2114100</v>
      </c>
    </row>
    <row r="202" spans="1:15" x14ac:dyDescent="0.25">
      <c r="A202" s="247" t="s">
        <v>131</v>
      </c>
      <c r="B202" s="8">
        <v>926</v>
      </c>
      <c r="C202" s="155" t="s">
        <v>58</v>
      </c>
      <c r="D202" s="251" t="s">
        <v>23</v>
      </c>
      <c r="E202" s="249" t="s">
        <v>355</v>
      </c>
      <c r="F202" s="155" t="s">
        <v>130</v>
      </c>
      <c r="G202" s="184">
        <v>2450000</v>
      </c>
      <c r="H202" s="184"/>
      <c r="I202" s="204">
        <f t="shared" si="77"/>
        <v>2450000</v>
      </c>
      <c r="J202" s="184">
        <v>2114100</v>
      </c>
      <c r="K202" s="184"/>
      <c r="L202" s="204">
        <f t="shared" si="78"/>
        <v>2114100</v>
      </c>
      <c r="M202" s="184">
        <v>2114100</v>
      </c>
      <c r="N202" s="184"/>
      <c r="O202" s="204">
        <f t="shared" si="79"/>
        <v>2114100</v>
      </c>
    </row>
    <row r="203" spans="1:15" ht="26.25" x14ac:dyDescent="0.25">
      <c r="A203" s="259" t="s">
        <v>152</v>
      </c>
      <c r="B203" s="255" t="s">
        <v>63</v>
      </c>
      <c r="C203" s="255" t="s">
        <v>58</v>
      </c>
      <c r="D203" s="255" t="s">
        <v>39</v>
      </c>
      <c r="E203" s="255" t="s">
        <v>106</v>
      </c>
      <c r="F203" s="255" t="s">
        <v>7</v>
      </c>
      <c r="G203" s="216">
        <f>SUM(G211+G204)</f>
        <v>13456250</v>
      </c>
      <c r="H203" s="216">
        <f>SUM(H211+H204)</f>
        <v>50000</v>
      </c>
      <c r="I203" s="172">
        <f t="shared" si="77"/>
        <v>13506250</v>
      </c>
      <c r="J203" s="216">
        <f t="shared" ref="J203:M203" si="103">SUM(J211+J204)</f>
        <v>13710700</v>
      </c>
      <c r="K203" s="216">
        <f t="shared" ref="K203" si="104">SUM(K211+K204)</f>
        <v>0</v>
      </c>
      <c r="L203" s="172">
        <f t="shared" si="78"/>
        <v>13710700</v>
      </c>
      <c r="M203" s="216">
        <f t="shared" si="103"/>
        <v>14265750</v>
      </c>
      <c r="N203" s="216">
        <f t="shared" ref="N203" si="105">SUM(N211+N204)</f>
        <v>0</v>
      </c>
      <c r="O203" s="172">
        <f t="shared" si="79"/>
        <v>14265750</v>
      </c>
    </row>
    <row r="204" spans="1:15" ht="26.25" x14ac:dyDescent="0.25">
      <c r="A204" s="238" t="s">
        <v>161</v>
      </c>
      <c r="B204" s="261" t="s">
        <v>63</v>
      </c>
      <c r="C204" s="261" t="s">
        <v>58</v>
      </c>
      <c r="D204" s="261" t="s">
        <v>39</v>
      </c>
      <c r="E204" s="262" t="s">
        <v>358</v>
      </c>
      <c r="F204" s="271" t="s">
        <v>7</v>
      </c>
      <c r="G204" s="216">
        <f>SUM(G205+G207+G209)</f>
        <v>11015050</v>
      </c>
      <c r="H204" s="216">
        <f>SUM(H205+H207+H209)</f>
        <v>0</v>
      </c>
      <c r="I204" s="172">
        <f t="shared" si="77"/>
        <v>11015050</v>
      </c>
      <c r="J204" s="216">
        <f>SUM(J205+J207+J209)</f>
        <v>11370060</v>
      </c>
      <c r="K204" s="216">
        <f>SUM(K205+K207+K209)</f>
        <v>0</v>
      </c>
      <c r="L204" s="172">
        <f t="shared" si="78"/>
        <v>11370060</v>
      </c>
      <c r="M204" s="216">
        <f t="shared" ref="M204:N204" si="106">SUM(M205+M207+M209)</f>
        <v>11775040</v>
      </c>
      <c r="N204" s="216">
        <f t="shared" si="106"/>
        <v>0</v>
      </c>
      <c r="O204" s="172">
        <f t="shared" si="79"/>
        <v>11775040</v>
      </c>
    </row>
    <row r="205" spans="1:15" ht="33" x14ac:dyDescent="0.25">
      <c r="A205" s="252" t="s">
        <v>28</v>
      </c>
      <c r="B205" s="155" t="s">
        <v>63</v>
      </c>
      <c r="C205" s="155" t="s">
        <v>58</v>
      </c>
      <c r="D205" s="250" t="s">
        <v>39</v>
      </c>
      <c r="E205" s="249" t="s">
        <v>358</v>
      </c>
      <c r="F205" s="155" t="s">
        <v>29</v>
      </c>
      <c r="G205" s="184">
        <f>SUM(G206)</f>
        <v>10854700</v>
      </c>
      <c r="H205" s="184">
        <f>SUM(H206)</f>
        <v>0</v>
      </c>
      <c r="I205" s="204">
        <f t="shared" si="77"/>
        <v>10854700</v>
      </c>
      <c r="J205" s="184">
        <f>SUM(J206)</f>
        <v>11288960</v>
      </c>
      <c r="K205" s="184">
        <f>SUM(K206)</f>
        <v>0</v>
      </c>
      <c r="L205" s="204">
        <f t="shared" si="78"/>
        <v>11288960</v>
      </c>
      <c r="M205" s="184">
        <f t="shared" ref="M205:N205" si="107">SUM(M206)</f>
        <v>11588140</v>
      </c>
      <c r="N205" s="184">
        <f t="shared" si="107"/>
        <v>0</v>
      </c>
      <c r="O205" s="204">
        <f t="shared" si="79"/>
        <v>11588140</v>
      </c>
    </row>
    <row r="206" spans="1:15" x14ac:dyDescent="0.25">
      <c r="A206" s="141" t="s">
        <v>32</v>
      </c>
      <c r="B206" s="155" t="s">
        <v>63</v>
      </c>
      <c r="C206" s="155" t="s">
        <v>58</v>
      </c>
      <c r="D206" s="250" t="s">
        <v>39</v>
      </c>
      <c r="E206" s="249" t="s">
        <v>358</v>
      </c>
      <c r="F206" s="155" t="s">
        <v>33</v>
      </c>
      <c r="G206" s="184">
        <v>10854700</v>
      </c>
      <c r="H206" s="184"/>
      <c r="I206" s="204">
        <f t="shared" si="77"/>
        <v>10854700</v>
      </c>
      <c r="J206" s="184">
        <v>11288960</v>
      </c>
      <c r="K206" s="184"/>
      <c r="L206" s="204">
        <f t="shared" si="78"/>
        <v>11288960</v>
      </c>
      <c r="M206" s="184">
        <v>11588140</v>
      </c>
      <c r="N206" s="184"/>
      <c r="O206" s="204">
        <f t="shared" si="79"/>
        <v>11588140</v>
      </c>
    </row>
    <row r="207" spans="1:15" x14ac:dyDescent="0.25">
      <c r="A207" s="252" t="s">
        <v>11</v>
      </c>
      <c r="B207" s="155" t="s">
        <v>63</v>
      </c>
      <c r="C207" s="155" t="s">
        <v>58</v>
      </c>
      <c r="D207" s="250" t="s">
        <v>39</v>
      </c>
      <c r="E207" s="249" t="s">
        <v>358</v>
      </c>
      <c r="F207" s="155" t="s">
        <v>12</v>
      </c>
      <c r="G207" s="235">
        <f>SUM(G208)</f>
        <v>144850</v>
      </c>
      <c r="H207" s="235">
        <f>SUM(H208)</f>
        <v>0</v>
      </c>
      <c r="I207" s="204">
        <f t="shared" si="77"/>
        <v>144850</v>
      </c>
      <c r="J207" s="235">
        <f>SUM(J208)</f>
        <v>65600</v>
      </c>
      <c r="K207" s="235">
        <f>SUM(K208)</f>
        <v>0</v>
      </c>
      <c r="L207" s="204">
        <f t="shared" si="78"/>
        <v>65600</v>
      </c>
      <c r="M207" s="235">
        <f t="shared" ref="M207:N207" si="108">SUM(M208)</f>
        <v>171400</v>
      </c>
      <c r="N207" s="235">
        <f t="shared" si="108"/>
        <v>0</v>
      </c>
      <c r="O207" s="204">
        <f t="shared" si="79"/>
        <v>171400</v>
      </c>
    </row>
    <row r="208" spans="1:15" ht="33.75" x14ac:dyDescent="0.25">
      <c r="A208" s="258" t="s">
        <v>135</v>
      </c>
      <c r="B208" s="155" t="s">
        <v>63</v>
      </c>
      <c r="C208" s="155" t="s">
        <v>58</v>
      </c>
      <c r="D208" s="250" t="s">
        <v>39</v>
      </c>
      <c r="E208" s="249" t="s">
        <v>358</v>
      </c>
      <c r="F208" s="155" t="s">
        <v>14</v>
      </c>
      <c r="G208" s="184">
        <v>144850</v>
      </c>
      <c r="H208" s="184"/>
      <c r="I208" s="204">
        <f t="shared" si="77"/>
        <v>144850</v>
      </c>
      <c r="J208" s="184">
        <v>65600</v>
      </c>
      <c r="K208" s="184"/>
      <c r="L208" s="204">
        <f t="shared" si="78"/>
        <v>65600</v>
      </c>
      <c r="M208" s="184">
        <v>171400</v>
      </c>
      <c r="N208" s="184"/>
      <c r="O208" s="204">
        <f t="shared" si="79"/>
        <v>171400</v>
      </c>
    </row>
    <row r="209" spans="1:15" x14ac:dyDescent="0.25">
      <c r="A209" s="252" t="s">
        <v>34</v>
      </c>
      <c r="B209" s="155" t="s">
        <v>63</v>
      </c>
      <c r="C209" s="155" t="s">
        <v>58</v>
      </c>
      <c r="D209" s="250" t="s">
        <v>39</v>
      </c>
      <c r="E209" s="249" t="s">
        <v>358</v>
      </c>
      <c r="F209" s="155" t="s">
        <v>35</v>
      </c>
      <c r="G209" s="184">
        <f>SUM(G210)</f>
        <v>15500</v>
      </c>
      <c r="H209" s="184">
        <f>SUM(H210)</f>
        <v>0</v>
      </c>
      <c r="I209" s="204">
        <f t="shared" si="77"/>
        <v>15500</v>
      </c>
      <c r="J209" s="184">
        <f>SUM(J210)</f>
        <v>15500</v>
      </c>
      <c r="K209" s="184">
        <f>SUM(K210)</f>
        <v>0</v>
      </c>
      <c r="L209" s="204">
        <f t="shared" si="78"/>
        <v>15500</v>
      </c>
      <c r="M209" s="184">
        <f t="shared" ref="M209:N209" si="109">SUM(M210)</f>
        <v>15500</v>
      </c>
      <c r="N209" s="184">
        <f t="shared" si="109"/>
        <v>0</v>
      </c>
      <c r="O209" s="204">
        <f t="shared" si="79"/>
        <v>15500</v>
      </c>
    </row>
    <row r="210" spans="1:15" x14ac:dyDescent="0.25">
      <c r="A210" s="141" t="s">
        <v>122</v>
      </c>
      <c r="B210" s="155" t="s">
        <v>63</v>
      </c>
      <c r="C210" s="155" t="s">
        <v>58</v>
      </c>
      <c r="D210" s="250" t="s">
        <v>39</v>
      </c>
      <c r="E210" s="249" t="s">
        <v>358</v>
      </c>
      <c r="F210" s="155" t="s">
        <v>121</v>
      </c>
      <c r="G210" s="184">
        <v>15500</v>
      </c>
      <c r="H210" s="184"/>
      <c r="I210" s="204">
        <f t="shared" si="77"/>
        <v>15500</v>
      </c>
      <c r="J210" s="184">
        <v>15500</v>
      </c>
      <c r="K210" s="184"/>
      <c r="L210" s="204">
        <f t="shared" si="78"/>
        <v>15500</v>
      </c>
      <c r="M210" s="184">
        <v>15500</v>
      </c>
      <c r="N210" s="184"/>
      <c r="O210" s="204">
        <f t="shared" si="79"/>
        <v>15500</v>
      </c>
    </row>
    <row r="211" spans="1:15" ht="24.75" x14ac:dyDescent="0.25">
      <c r="A211" s="287" t="s">
        <v>27</v>
      </c>
      <c r="B211" s="261" t="s">
        <v>63</v>
      </c>
      <c r="C211" s="261" t="s">
        <v>58</v>
      </c>
      <c r="D211" s="261" t="s">
        <v>39</v>
      </c>
      <c r="E211" s="262" t="s">
        <v>359</v>
      </c>
      <c r="F211" s="261" t="s">
        <v>7</v>
      </c>
      <c r="G211" s="216">
        <f>SUM(G212+G214)</f>
        <v>2441200</v>
      </c>
      <c r="H211" s="216">
        <f>SUM(H212+H214)</f>
        <v>50000</v>
      </c>
      <c r="I211" s="172">
        <f t="shared" si="77"/>
        <v>2491200</v>
      </c>
      <c r="J211" s="216">
        <f>SUM(J212+J214)</f>
        <v>2340640</v>
      </c>
      <c r="K211" s="216">
        <f>SUM(K212+K214)</f>
        <v>0</v>
      </c>
      <c r="L211" s="172">
        <f t="shared" si="78"/>
        <v>2340640</v>
      </c>
      <c r="M211" s="216">
        <f t="shared" ref="M211:N211" si="110">SUM(M212+M214)</f>
        <v>2490710</v>
      </c>
      <c r="N211" s="216">
        <f t="shared" si="110"/>
        <v>0</v>
      </c>
      <c r="O211" s="172">
        <f t="shared" si="79"/>
        <v>2490710</v>
      </c>
    </row>
    <row r="212" spans="1:15" ht="33" x14ac:dyDescent="0.25">
      <c r="A212" s="252" t="s">
        <v>28</v>
      </c>
      <c r="B212" s="155" t="s">
        <v>63</v>
      </c>
      <c r="C212" s="155" t="s">
        <v>58</v>
      </c>
      <c r="D212" s="155" t="s">
        <v>39</v>
      </c>
      <c r="E212" s="156" t="s">
        <v>359</v>
      </c>
      <c r="F212" s="155" t="s">
        <v>29</v>
      </c>
      <c r="G212" s="184">
        <f>SUM(G213)</f>
        <v>2165200</v>
      </c>
      <c r="H212" s="184">
        <f>SUM(H213)</f>
        <v>0</v>
      </c>
      <c r="I212" s="204">
        <f t="shared" si="77"/>
        <v>2165200</v>
      </c>
      <c r="J212" s="184">
        <f>SUM(J213)</f>
        <v>2235320</v>
      </c>
      <c r="K212" s="184">
        <f>SUM(K213)</f>
        <v>0</v>
      </c>
      <c r="L212" s="204">
        <f t="shared" si="78"/>
        <v>2235320</v>
      </c>
      <c r="M212" s="184">
        <f t="shared" ref="M212:N212" si="111">SUM(M213)</f>
        <v>2341910</v>
      </c>
      <c r="N212" s="184">
        <f t="shared" si="111"/>
        <v>0</v>
      </c>
      <c r="O212" s="204">
        <f t="shared" si="79"/>
        <v>2341910</v>
      </c>
    </row>
    <row r="213" spans="1:15" x14ac:dyDescent="0.25">
      <c r="A213" s="141" t="s">
        <v>30</v>
      </c>
      <c r="B213" s="155" t="s">
        <v>63</v>
      </c>
      <c r="C213" s="155" t="s">
        <v>58</v>
      </c>
      <c r="D213" s="155" t="s">
        <v>39</v>
      </c>
      <c r="E213" s="156" t="s">
        <v>359</v>
      </c>
      <c r="F213" s="155" t="s">
        <v>31</v>
      </c>
      <c r="G213" s="184">
        <v>2165200</v>
      </c>
      <c r="H213" s="184"/>
      <c r="I213" s="204">
        <f t="shared" si="77"/>
        <v>2165200</v>
      </c>
      <c r="J213" s="184">
        <v>2235320</v>
      </c>
      <c r="K213" s="184"/>
      <c r="L213" s="204">
        <f t="shared" si="78"/>
        <v>2235320</v>
      </c>
      <c r="M213" s="184">
        <v>2341910</v>
      </c>
      <c r="N213" s="184"/>
      <c r="O213" s="204">
        <f t="shared" si="79"/>
        <v>2341910</v>
      </c>
    </row>
    <row r="214" spans="1:15" x14ac:dyDescent="0.25">
      <c r="A214" s="252" t="s">
        <v>11</v>
      </c>
      <c r="B214" s="155" t="s">
        <v>63</v>
      </c>
      <c r="C214" s="155" t="s">
        <v>58</v>
      </c>
      <c r="D214" s="155" t="s">
        <v>39</v>
      </c>
      <c r="E214" s="156" t="s">
        <v>359</v>
      </c>
      <c r="F214" s="155" t="s">
        <v>12</v>
      </c>
      <c r="G214" s="184">
        <f>SUM(G215)</f>
        <v>276000</v>
      </c>
      <c r="H214" s="184">
        <f>SUM(H215)</f>
        <v>50000</v>
      </c>
      <c r="I214" s="204">
        <f t="shared" si="77"/>
        <v>326000</v>
      </c>
      <c r="J214" s="184">
        <f>SUM(J215)</f>
        <v>105320</v>
      </c>
      <c r="K214" s="184">
        <f>SUM(K215)</f>
        <v>0</v>
      </c>
      <c r="L214" s="204">
        <f t="shared" si="78"/>
        <v>105320</v>
      </c>
      <c r="M214" s="184">
        <f t="shared" ref="M214:N214" si="112">SUM(M215)</f>
        <v>148800</v>
      </c>
      <c r="N214" s="184">
        <f t="shared" si="112"/>
        <v>0</v>
      </c>
      <c r="O214" s="204">
        <f t="shared" si="79"/>
        <v>148800</v>
      </c>
    </row>
    <row r="215" spans="1:15" ht="33.75" x14ac:dyDescent="0.25">
      <c r="A215" s="258" t="s">
        <v>135</v>
      </c>
      <c r="B215" s="155" t="s">
        <v>63</v>
      </c>
      <c r="C215" s="155" t="s">
        <v>58</v>
      </c>
      <c r="D215" s="155" t="s">
        <v>39</v>
      </c>
      <c r="E215" s="156" t="s">
        <v>359</v>
      </c>
      <c r="F215" s="155" t="s">
        <v>14</v>
      </c>
      <c r="G215" s="184">
        <v>276000</v>
      </c>
      <c r="H215" s="184">
        <v>50000</v>
      </c>
      <c r="I215" s="204">
        <f t="shared" si="77"/>
        <v>326000</v>
      </c>
      <c r="J215" s="184">
        <v>105320</v>
      </c>
      <c r="K215" s="184"/>
      <c r="L215" s="204">
        <f t="shared" si="78"/>
        <v>105320</v>
      </c>
      <c r="M215" s="184">
        <v>148800</v>
      </c>
      <c r="N215" s="184"/>
      <c r="O215" s="204">
        <f t="shared" si="79"/>
        <v>148800</v>
      </c>
    </row>
    <row r="216" spans="1:15" x14ac:dyDescent="0.25">
      <c r="A216" s="148" t="s">
        <v>89</v>
      </c>
      <c r="B216" s="15">
        <v>926</v>
      </c>
      <c r="C216" s="185" t="s">
        <v>90</v>
      </c>
      <c r="D216" s="186" t="s">
        <v>6</v>
      </c>
      <c r="E216" s="186" t="s">
        <v>106</v>
      </c>
      <c r="F216" s="187" t="s">
        <v>7</v>
      </c>
      <c r="G216" s="216">
        <f>SUM(G217+G226)</f>
        <v>28753530</v>
      </c>
      <c r="H216" s="216">
        <f>SUM(H217+H226)</f>
        <v>4720000</v>
      </c>
      <c r="I216" s="172">
        <f t="shared" si="77"/>
        <v>33473530</v>
      </c>
      <c r="J216" s="216">
        <f t="shared" ref="J216:N216" si="113">SUM(J217)</f>
        <v>26226920</v>
      </c>
      <c r="K216" s="216">
        <f t="shared" si="113"/>
        <v>0</v>
      </c>
      <c r="L216" s="172">
        <f t="shared" si="78"/>
        <v>26226920</v>
      </c>
      <c r="M216" s="216">
        <f t="shared" si="113"/>
        <v>25912580</v>
      </c>
      <c r="N216" s="216">
        <f t="shared" si="113"/>
        <v>0</v>
      </c>
      <c r="O216" s="172">
        <f t="shared" si="79"/>
        <v>25912580</v>
      </c>
    </row>
    <row r="217" spans="1:15" x14ac:dyDescent="0.25">
      <c r="A217" s="101" t="s">
        <v>91</v>
      </c>
      <c r="B217" s="261" t="s">
        <v>63</v>
      </c>
      <c r="C217" s="185" t="s">
        <v>90</v>
      </c>
      <c r="D217" s="186" t="s">
        <v>21</v>
      </c>
      <c r="E217" s="186" t="s">
        <v>106</v>
      </c>
      <c r="F217" s="187" t="s">
        <v>7</v>
      </c>
      <c r="G217" s="202">
        <f>SUM(G218+G223)</f>
        <v>28753530</v>
      </c>
      <c r="H217" s="202">
        <f>SUM(H218+H223)</f>
        <v>4570000</v>
      </c>
      <c r="I217" s="172">
        <f t="shared" si="77"/>
        <v>33323530</v>
      </c>
      <c r="J217" s="202">
        <f t="shared" ref="J217:M217" si="114">SUM(J218+J223)</f>
        <v>26226920</v>
      </c>
      <c r="K217" s="202">
        <f t="shared" ref="K217" si="115">SUM(K218+K223)</f>
        <v>0</v>
      </c>
      <c r="L217" s="172">
        <f t="shared" si="78"/>
        <v>26226920</v>
      </c>
      <c r="M217" s="202">
        <f t="shared" si="114"/>
        <v>25912580</v>
      </c>
      <c r="N217" s="202">
        <f t="shared" ref="N217" si="116">SUM(N218+N223)</f>
        <v>0</v>
      </c>
      <c r="O217" s="172">
        <f t="shared" si="79"/>
        <v>25912580</v>
      </c>
    </row>
    <row r="218" spans="1:15" x14ac:dyDescent="0.25">
      <c r="A218" s="116" t="s">
        <v>181</v>
      </c>
      <c r="B218" s="261" t="s">
        <v>63</v>
      </c>
      <c r="C218" s="129" t="s">
        <v>90</v>
      </c>
      <c r="D218" s="132" t="s">
        <v>21</v>
      </c>
      <c r="E218" s="130" t="s">
        <v>267</v>
      </c>
      <c r="F218" s="133" t="s">
        <v>7</v>
      </c>
      <c r="G218" s="202">
        <f>SUM(G221+G219)</f>
        <v>553000</v>
      </c>
      <c r="H218" s="202">
        <f>SUM(H221+H219)</f>
        <v>0</v>
      </c>
      <c r="I218" s="172">
        <f t="shared" si="77"/>
        <v>553000</v>
      </c>
      <c r="J218" s="202">
        <f>SUM(J221+J219)</f>
        <v>270000</v>
      </c>
      <c r="K218" s="202">
        <f>SUM(K221+K219)</f>
        <v>0</v>
      </c>
      <c r="L218" s="172">
        <f t="shared" si="78"/>
        <v>270000</v>
      </c>
      <c r="M218" s="202">
        <f>SUM(M221+M219)</f>
        <v>405000</v>
      </c>
      <c r="N218" s="202">
        <f>SUM(N221+N219)</f>
        <v>0</v>
      </c>
      <c r="O218" s="172">
        <f t="shared" si="79"/>
        <v>405000</v>
      </c>
    </row>
    <row r="219" spans="1:15" ht="34.5" x14ac:dyDescent="0.25">
      <c r="A219" s="106" t="s">
        <v>28</v>
      </c>
      <c r="B219" s="155" t="s">
        <v>63</v>
      </c>
      <c r="C219" s="127" t="s">
        <v>90</v>
      </c>
      <c r="D219" s="142" t="s">
        <v>21</v>
      </c>
      <c r="E219" s="144" t="s">
        <v>267</v>
      </c>
      <c r="F219" s="102" t="s">
        <v>29</v>
      </c>
      <c r="G219" s="203">
        <f>SUM(G220)</f>
        <v>215000</v>
      </c>
      <c r="H219" s="203">
        <f>SUM(H220)</f>
        <v>-215000</v>
      </c>
      <c r="I219" s="204">
        <f t="shared" si="77"/>
        <v>0</v>
      </c>
      <c r="J219" s="203">
        <f t="shared" ref="J219:N219" si="117">SUM(J220)</f>
        <v>215000</v>
      </c>
      <c r="K219" s="203">
        <f t="shared" si="117"/>
        <v>-215000</v>
      </c>
      <c r="L219" s="204">
        <f t="shared" si="78"/>
        <v>0</v>
      </c>
      <c r="M219" s="203">
        <f t="shared" si="117"/>
        <v>215000</v>
      </c>
      <c r="N219" s="203">
        <f t="shared" si="117"/>
        <v>-215000</v>
      </c>
      <c r="O219" s="204">
        <f t="shared" si="79"/>
        <v>0</v>
      </c>
    </row>
    <row r="220" spans="1:15" x14ac:dyDescent="0.25">
      <c r="A220" s="141" t="s">
        <v>32</v>
      </c>
      <c r="B220" s="155" t="s">
        <v>63</v>
      </c>
      <c r="C220" s="127" t="s">
        <v>90</v>
      </c>
      <c r="D220" s="142" t="s">
        <v>21</v>
      </c>
      <c r="E220" s="144" t="s">
        <v>267</v>
      </c>
      <c r="F220" s="102" t="s">
        <v>33</v>
      </c>
      <c r="G220" s="203">
        <v>215000</v>
      </c>
      <c r="H220" s="203">
        <v>-215000</v>
      </c>
      <c r="I220" s="204">
        <f t="shared" si="77"/>
        <v>0</v>
      </c>
      <c r="J220" s="203">
        <v>215000</v>
      </c>
      <c r="K220" s="203">
        <v>-215000</v>
      </c>
      <c r="L220" s="204">
        <f t="shared" si="78"/>
        <v>0</v>
      </c>
      <c r="M220" s="203">
        <v>215000</v>
      </c>
      <c r="N220" s="203">
        <v>-215000</v>
      </c>
      <c r="O220" s="204">
        <f t="shared" si="79"/>
        <v>0</v>
      </c>
    </row>
    <row r="221" spans="1:15" x14ac:dyDescent="0.25">
      <c r="A221" s="106" t="s">
        <v>11</v>
      </c>
      <c r="B221" s="155" t="s">
        <v>63</v>
      </c>
      <c r="C221" s="127" t="s">
        <v>90</v>
      </c>
      <c r="D221" s="142" t="s">
        <v>21</v>
      </c>
      <c r="E221" s="144" t="s">
        <v>267</v>
      </c>
      <c r="F221" s="102" t="s">
        <v>12</v>
      </c>
      <c r="G221" s="203">
        <f>SUM(G222)</f>
        <v>338000</v>
      </c>
      <c r="H221" s="203">
        <f>SUM(H222)</f>
        <v>215000</v>
      </c>
      <c r="I221" s="204">
        <f t="shared" ref="I221:I287" si="118">SUM(G221+H221)</f>
        <v>553000</v>
      </c>
      <c r="J221" s="203">
        <f>SUM(J222)</f>
        <v>55000</v>
      </c>
      <c r="K221" s="203">
        <f>SUM(K222)</f>
        <v>215000</v>
      </c>
      <c r="L221" s="204">
        <f t="shared" ref="L221:L287" si="119">SUM(J221+K221)</f>
        <v>270000</v>
      </c>
      <c r="M221" s="203">
        <f t="shared" ref="M221:N221" si="120">SUM(M222)</f>
        <v>190000</v>
      </c>
      <c r="N221" s="203">
        <f t="shared" si="120"/>
        <v>215000</v>
      </c>
      <c r="O221" s="204">
        <f t="shared" ref="O221:O287" si="121">SUM(M221+N221)</f>
        <v>405000</v>
      </c>
    </row>
    <row r="222" spans="1:15" ht="23.25" x14ac:dyDescent="0.25">
      <c r="A222" s="106" t="s">
        <v>140</v>
      </c>
      <c r="B222" s="155" t="s">
        <v>63</v>
      </c>
      <c r="C222" s="127" t="s">
        <v>90</v>
      </c>
      <c r="D222" s="142" t="s">
        <v>21</v>
      </c>
      <c r="E222" s="144" t="s">
        <v>267</v>
      </c>
      <c r="F222" s="102" t="s">
        <v>14</v>
      </c>
      <c r="G222" s="203">
        <v>338000</v>
      </c>
      <c r="H222" s="203">
        <v>215000</v>
      </c>
      <c r="I222" s="204">
        <f t="shared" si="118"/>
        <v>553000</v>
      </c>
      <c r="J222" s="203">
        <v>55000</v>
      </c>
      <c r="K222" s="203">
        <v>215000</v>
      </c>
      <c r="L222" s="204">
        <f t="shared" si="119"/>
        <v>270000</v>
      </c>
      <c r="M222" s="203">
        <v>190000</v>
      </c>
      <c r="N222" s="203">
        <v>215000</v>
      </c>
      <c r="O222" s="204">
        <f t="shared" si="121"/>
        <v>405000</v>
      </c>
    </row>
    <row r="223" spans="1:15" x14ac:dyDescent="0.25">
      <c r="A223" s="238" t="s">
        <v>238</v>
      </c>
      <c r="B223" s="261" t="s">
        <v>63</v>
      </c>
      <c r="C223" s="191" t="s">
        <v>90</v>
      </c>
      <c r="D223" s="186" t="s">
        <v>21</v>
      </c>
      <c r="E223" s="257" t="s">
        <v>268</v>
      </c>
      <c r="F223" s="255" t="s">
        <v>7</v>
      </c>
      <c r="G223" s="216">
        <f>SUM(G224)</f>
        <v>28200530</v>
      </c>
      <c r="H223" s="216">
        <f>SUM(H224)</f>
        <v>4570000</v>
      </c>
      <c r="I223" s="172">
        <f t="shared" si="118"/>
        <v>32770530</v>
      </c>
      <c r="J223" s="216">
        <f>SUM(J224)</f>
        <v>25956920</v>
      </c>
      <c r="K223" s="216">
        <f>SUM(K224)</f>
        <v>0</v>
      </c>
      <c r="L223" s="172">
        <f t="shared" si="119"/>
        <v>25956920</v>
      </c>
      <c r="M223" s="216">
        <f>SUM(M224)</f>
        <v>25507580</v>
      </c>
      <c r="N223" s="216">
        <f>SUM(N224)</f>
        <v>0</v>
      </c>
      <c r="O223" s="172">
        <f t="shared" si="121"/>
        <v>25507580</v>
      </c>
    </row>
    <row r="224" spans="1:15" ht="23.25" x14ac:dyDescent="0.25">
      <c r="A224" s="141" t="s">
        <v>293</v>
      </c>
      <c r="B224" s="155" t="s">
        <v>63</v>
      </c>
      <c r="C224" s="108" t="s">
        <v>90</v>
      </c>
      <c r="D224" s="142" t="s">
        <v>21</v>
      </c>
      <c r="E224" s="249" t="s">
        <v>268</v>
      </c>
      <c r="F224" s="250" t="s">
        <v>16</v>
      </c>
      <c r="G224" s="184">
        <f>SUM(G225)</f>
        <v>28200530</v>
      </c>
      <c r="H224" s="184">
        <f>SUM(H225)</f>
        <v>4570000</v>
      </c>
      <c r="I224" s="204">
        <f t="shared" si="118"/>
        <v>32770530</v>
      </c>
      <c r="J224" s="184">
        <f>SUM(J225)</f>
        <v>25956920</v>
      </c>
      <c r="K224" s="184">
        <f>SUM(K225)</f>
        <v>0</v>
      </c>
      <c r="L224" s="204">
        <f t="shared" si="119"/>
        <v>25956920</v>
      </c>
      <c r="M224" s="184">
        <f t="shared" ref="M224:N224" si="122">SUM(M225)</f>
        <v>25507580</v>
      </c>
      <c r="N224" s="184">
        <f t="shared" si="122"/>
        <v>0</v>
      </c>
      <c r="O224" s="204">
        <f t="shared" si="121"/>
        <v>25507580</v>
      </c>
    </row>
    <row r="225" spans="1:15" x14ac:dyDescent="0.25">
      <c r="A225" s="107" t="s">
        <v>133</v>
      </c>
      <c r="B225" s="155" t="s">
        <v>63</v>
      </c>
      <c r="C225" s="108" t="s">
        <v>90</v>
      </c>
      <c r="D225" s="142" t="s">
        <v>21</v>
      </c>
      <c r="E225" s="142" t="s">
        <v>268</v>
      </c>
      <c r="F225" s="146" t="s">
        <v>132</v>
      </c>
      <c r="G225" s="184">
        <v>28200530</v>
      </c>
      <c r="H225" s="184">
        <v>4570000</v>
      </c>
      <c r="I225" s="204">
        <f t="shared" si="118"/>
        <v>32770530</v>
      </c>
      <c r="J225" s="184">
        <v>25956920</v>
      </c>
      <c r="K225" s="184"/>
      <c r="L225" s="204">
        <f t="shared" si="119"/>
        <v>25956920</v>
      </c>
      <c r="M225" s="184">
        <v>25507580</v>
      </c>
      <c r="N225" s="184"/>
      <c r="O225" s="204">
        <f t="shared" si="121"/>
        <v>25507580</v>
      </c>
    </row>
    <row r="226" spans="1:15" x14ac:dyDescent="0.25">
      <c r="A226" s="101" t="s">
        <v>457</v>
      </c>
      <c r="B226" s="261" t="s">
        <v>63</v>
      </c>
      <c r="C226" s="185" t="s">
        <v>90</v>
      </c>
      <c r="D226" s="186" t="s">
        <v>23</v>
      </c>
      <c r="E226" s="186" t="s">
        <v>106</v>
      </c>
      <c r="F226" s="187" t="s">
        <v>7</v>
      </c>
      <c r="G226" s="216">
        <f t="shared" ref="G226:H228" si="123">SUM(G227)</f>
        <v>0</v>
      </c>
      <c r="H226" s="216">
        <f t="shared" si="123"/>
        <v>150000</v>
      </c>
      <c r="I226" s="172">
        <f t="shared" si="118"/>
        <v>150000</v>
      </c>
      <c r="J226" s="184"/>
      <c r="K226" s="184"/>
      <c r="L226" s="204"/>
      <c r="M226" s="184"/>
      <c r="N226" s="184"/>
      <c r="O226" s="204"/>
    </row>
    <row r="227" spans="1:15" x14ac:dyDescent="0.25">
      <c r="A227" s="116" t="s">
        <v>181</v>
      </c>
      <c r="B227" s="261" t="s">
        <v>63</v>
      </c>
      <c r="C227" s="191" t="s">
        <v>90</v>
      </c>
      <c r="D227" s="186" t="s">
        <v>23</v>
      </c>
      <c r="E227" s="257" t="s">
        <v>267</v>
      </c>
      <c r="F227" s="255" t="s">
        <v>7</v>
      </c>
      <c r="G227" s="216">
        <f t="shared" si="123"/>
        <v>0</v>
      </c>
      <c r="H227" s="216">
        <f t="shared" si="123"/>
        <v>150000</v>
      </c>
      <c r="I227" s="172">
        <f t="shared" si="118"/>
        <v>150000</v>
      </c>
      <c r="J227" s="184"/>
      <c r="K227" s="184"/>
      <c r="L227" s="204"/>
      <c r="M227" s="184"/>
      <c r="N227" s="184"/>
      <c r="O227" s="204"/>
    </row>
    <row r="228" spans="1:15" x14ac:dyDescent="0.25">
      <c r="A228" s="106" t="s">
        <v>11</v>
      </c>
      <c r="B228" s="155" t="s">
        <v>63</v>
      </c>
      <c r="C228" s="108" t="s">
        <v>90</v>
      </c>
      <c r="D228" s="142" t="s">
        <v>23</v>
      </c>
      <c r="E228" s="249" t="s">
        <v>267</v>
      </c>
      <c r="F228" s="250" t="s">
        <v>12</v>
      </c>
      <c r="G228" s="184">
        <f t="shared" si="123"/>
        <v>0</v>
      </c>
      <c r="H228" s="184">
        <f t="shared" si="123"/>
        <v>150000</v>
      </c>
      <c r="I228" s="204">
        <f t="shared" si="118"/>
        <v>150000</v>
      </c>
      <c r="J228" s="184"/>
      <c r="K228" s="184"/>
      <c r="L228" s="204"/>
      <c r="M228" s="184"/>
      <c r="N228" s="184"/>
      <c r="O228" s="204"/>
    </row>
    <row r="229" spans="1:15" ht="23.25" x14ac:dyDescent="0.25">
      <c r="A229" s="106" t="s">
        <v>140</v>
      </c>
      <c r="B229" s="155" t="s">
        <v>63</v>
      </c>
      <c r="C229" s="108" t="s">
        <v>90</v>
      </c>
      <c r="D229" s="142" t="s">
        <v>23</v>
      </c>
      <c r="E229" s="142" t="s">
        <v>267</v>
      </c>
      <c r="F229" s="146" t="s">
        <v>14</v>
      </c>
      <c r="G229" s="184">
        <v>0</v>
      </c>
      <c r="H229" s="184">
        <v>150000</v>
      </c>
      <c r="I229" s="204">
        <f t="shared" si="118"/>
        <v>150000</v>
      </c>
      <c r="J229" s="184"/>
      <c r="K229" s="184"/>
      <c r="L229" s="172">
        <f t="shared" si="119"/>
        <v>0</v>
      </c>
      <c r="M229" s="184"/>
      <c r="N229" s="184"/>
      <c r="O229" s="172">
        <f t="shared" si="121"/>
        <v>0</v>
      </c>
    </row>
    <row r="230" spans="1:15" ht="18" x14ac:dyDescent="0.25">
      <c r="A230" s="288" t="s">
        <v>67</v>
      </c>
      <c r="B230" s="260">
        <v>927</v>
      </c>
      <c r="C230" s="261" t="s">
        <v>6</v>
      </c>
      <c r="D230" s="262" t="s">
        <v>6</v>
      </c>
      <c r="E230" s="262" t="s">
        <v>106</v>
      </c>
      <c r="F230" s="262" t="s">
        <v>7</v>
      </c>
      <c r="G230" s="216">
        <f>SUM(G231+G299+G312+G349+G416+G423+G448+G294+G404+G399)</f>
        <v>168963090.80000001</v>
      </c>
      <c r="H230" s="216">
        <f>SUM(H231+H299+H312+H349+H416+H423+H448+H294+H404+H399)</f>
        <v>65163396.150000006</v>
      </c>
      <c r="I230" s="216">
        <f>SUM(I231+I299+I312+I349+I416+I423+I448+I294+I404+I399)</f>
        <v>234126486.95000005</v>
      </c>
      <c r="J230" s="216">
        <f>SUM(J231+J299+J312+J349+J416+J423+J448+J294)</f>
        <v>201871477.11000001</v>
      </c>
      <c r="K230" s="216">
        <f>SUM(K231+K299+K312+K349+K416+K423+K448+K294)</f>
        <v>0</v>
      </c>
      <c r="L230" s="172">
        <f t="shared" si="119"/>
        <v>201871477.11000001</v>
      </c>
      <c r="M230" s="216">
        <f>SUM(M231+M299+M312+M349+M416+M423+M448+M294)</f>
        <v>233439272.55000001</v>
      </c>
      <c r="N230" s="216">
        <f>SUM(N231+N299+N312+N349+N416+N423+N448+N294)</f>
        <v>0</v>
      </c>
      <c r="O230" s="172">
        <f t="shared" si="121"/>
        <v>233439272.55000001</v>
      </c>
    </row>
    <row r="231" spans="1:15" ht="15.75" x14ac:dyDescent="0.25">
      <c r="A231" s="278" t="s">
        <v>41</v>
      </c>
      <c r="B231" s="260">
        <v>927</v>
      </c>
      <c r="C231" s="261" t="s">
        <v>21</v>
      </c>
      <c r="D231" s="262" t="s">
        <v>6</v>
      </c>
      <c r="E231" s="262" t="s">
        <v>106</v>
      </c>
      <c r="F231" s="262" t="s">
        <v>7</v>
      </c>
      <c r="G231" s="216">
        <f>SUM(G232+G271+G267)</f>
        <v>39025728.810000002</v>
      </c>
      <c r="H231" s="216">
        <f>SUM(H232+H271+H267)</f>
        <v>1310700</v>
      </c>
      <c r="I231" s="172">
        <f t="shared" si="118"/>
        <v>40336428.810000002</v>
      </c>
      <c r="J231" s="216">
        <f>SUM(J232+J271+J267)</f>
        <v>37021173.350000001</v>
      </c>
      <c r="K231" s="216">
        <f>SUM(K232+K271+K267)</f>
        <v>0</v>
      </c>
      <c r="L231" s="172">
        <f t="shared" si="119"/>
        <v>37021173.350000001</v>
      </c>
      <c r="M231" s="216">
        <f>SUM(M232+M271+M267)</f>
        <v>39664827.009999998</v>
      </c>
      <c r="N231" s="216">
        <f>SUM(N232+N271+N267)</f>
        <v>0</v>
      </c>
      <c r="O231" s="172">
        <f t="shared" si="121"/>
        <v>39664827.009999998</v>
      </c>
    </row>
    <row r="232" spans="1:15" ht="51.75" x14ac:dyDescent="0.25">
      <c r="A232" s="259" t="s">
        <v>154</v>
      </c>
      <c r="B232" s="265">
        <v>927</v>
      </c>
      <c r="C232" s="255" t="s">
        <v>21</v>
      </c>
      <c r="D232" s="257" t="s">
        <v>39</v>
      </c>
      <c r="E232" s="257" t="s">
        <v>106</v>
      </c>
      <c r="F232" s="256" t="s">
        <v>7</v>
      </c>
      <c r="G232" s="216">
        <f>SUM(G233+G236+G243+G246+G257+G262)</f>
        <v>32445242.810000002</v>
      </c>
      <c r="H232" s="216">
        <f>SUM(H233+H236+H243+H246+H257+H262)</f>
        <v>1000000</v>
      </c>
      <c r="I232" s="172">
        <f t="shared" si="118"/>
        <v>33445242.810000002</v>
      </c>
      <c r="J232" s="216">
        <f t="shared" ref="J232:M232" si="124">SUM(J233+J236+J243+J246+J257+J262)</f>
        <v>30691391.350000001</v>
      </c>
      <c r="K232" s="216">
        <f t="shared" ref="K232" si="125">SUM(K233+K236+K243+K246+K257+K262)</f>
        <v>0</v>
      </c>
      <c r="L232" s="172">
        <f t="shared" si="119"/>
        <v>30691391.350000001</v>
      </c>
      <c r="M232" s="216">
        <f t="shared" si="124"/>
        <v>33139487.009999998</v>
      </c>
      <c r="N232" s="216">
        <f t="shared" ref="N232" si="126">SUM(N233+N236+N243+N246+N257+N262)</f>
        <v>0</v>
      </c>
      <c r="O232" s="172">
        <f t="shared" si="121"/>
        <v>33139487.009999998</v>
      </c>
    </row>
    <row r="233" spans="1:15" ht="39" x14ac:dyDescent="0.25">
      <c r="A233" s="211" t="s">
        <v>168</v>
      </c>
      <c r="B233" s="265">
        <v>927</v>
      </c>
      <c r="C233" s="255" t="s">
        <v>21</v>
      </c>
      <c r="D233" s="257" t="s">
        <v>39</v>
      </c>
      <c r="E233" s="257" t="s">
        <v>360</v>
      </c>
      <c r="F233" s="255" t="s">
        <v>7</v>
      </c>
      <c r="G233" s="216">
        <f t="shared" ref="G233:N234" si="127">SUM(G234)</f>
        <v>1457104.67</v>
      </c>
      <c r="H233" s="216">
        <f t="shared" si="127"/>
        <v>0</v>
      </c>
      <c r="I233" s="172">
        <f t="shared" si="118"/>
        <v>1457104.67</v>
      </c>
      <c r="J233" s="216">
        <f t="shared" si="127"/>
        <v>1515388.85</v>
      </c>
      <c r="K233" s="216">
        <f t="shared" si="127"/>
        <v>0</v>
      </c>
      <c r="L233" s="172">
        <f t="shared" si="119"/>
        <v>1515388.85</v>
      </c>
      <c r="M233" s="216">
        <f t="shared" si="127"/>
        <v>1576004.4</v>
      </c>
      <c r="N233" s="216">
        <f t="shared" si="127"/>
        <v>0</v>
      </c>
      <c r="O233" s="172">
        <f t="shared" si="121"/>
        <v>1576004.4</v>
      </c>
    </row>
    <row r="234" spans="1:15" ht="33" x14ac:dyDescent="0.25">
      <c r="A234" s="252" t="s">
        <v>28</v>
      </c>
      <c r="B234" s="8">
        <v>927</v>
      </c>
      <c r="C234" s="155" t="s">
        <v>21</v>
      </c>
      <c r="D234" s="156" t="s">
        <v>39</v>
      </c>
      <c r="E234" s="249" t="s">
        <v>360</v>
      </c>
      <c r="F234" s="155" t="s">
        <v>29</v>
      </c>
      <c r="G234" s="184">
        <f t="shared" si="127"/>
        <v>1457104.67</v>
      </c>
      <c r="H234" s="184">
        <f t="shared" si="127"/>
        <v>0</v>
      </c>
      <c r="I234" s="204">
        <f t="shared" si="118"/>
        <v>1457104.67</v>
      </c>
      <c r="J234" s="184">
        <f t="shared" si="127"/>
        <v>1515388.85</v>
      </c>
      <c r="K234" s="184">
        <f t="shared" si="127"/>
        <v>0</v>
      </c>
      <c r="L234" s="204">
        <f t="shared" si="119"/>
        <v>1515388.85</v>
      </c>
      <c r="M234" s="184">
        <f t="shared" si="127"/>
        <v>1576004.4</v>
      </c>
      <c r="N234" s="184">
        <f t="shared" si="127"/>
        <v>0</v>
      </c>
      <c r="O234" s="204">
        <f t="shared" si="121"/>
        <v>1576004.4</v>
      </c>
    </row>
    <row r="235" spans="1:15" x14ac:dyDescent="0.25">
      <c r="A235" s="141" t="s">
        <v>30</v>
      </c>
      <c r="B235" s="8">
        <v>927</v>
      </c>
      <c r="C235" s="155" t="s">
        <v>21</v>
      </c>
      <c r="D235" s="156" t="s">
        <v>39</v>
      </c>
      <c r="E235" s="249" t="s">
        <v>360</v>
      </c>
      <c r="F235" s="155" t="s">
        <v>31</v>
      </c>
      <c r="G235" s="184">
        <v>1457104.67</v>
      </c>
      <c r="H235" s="184"/>
      <c r="I235" s="204">
        <f t="shared" si="118"/>
        <v>1457104.67</v>
      </c>
      <c r="J235" s="184">
        <v>1515388.85</v>
      </c>
      <c r="K235" s="184"/>
      <c r="L235" s="204">
        <f t="shared" si="119"/>
        <v>1515388.85</v>
      </c>
      <c r="M235" s="184">
        <v>1576004.4</v>
      </c>
      <c r="N235" s="184"/>
      <c r="O235" s="204">
        <f t="shared" si="121"/>
        <v>1576004.4</v>
      </c>
    </row>
    <row r="236" spans="1:15" ht="26.25" x14ac:dyDescent="0.25">
      <c r="A236" s="211" t="s">
        <v>27</v>
      </c>
      <c r="B236" s="265">
        <v>927</v>
      </c>
      <c r="C236" s="255" t="s">
        <v>21</v>
      </c>
      <c r="D236" s="257" t="s">
        <v>39</v>
      </c>
      <c r="E236" s="257" t="s">
        <v>361</v>
      </c>
      <c r="F236" s="256" t="s">
        <v>7</v>
      </c>
      <c r="G236" s="216">
        <f>SUM(G237+G239+G241)</f>
        <v>27175779.140000001</v>
      </c>
      <c r="H236" s="216">
        <f>SUM(H237+H239+H241)</f>
        <v>1000000</v>
      </c>
      <c r="I236" s="172">
        <f t="shared" si="118"/>
        <v>28175779.140000001</v>
      </c>
      <c r="J236" s="216">
        <f>SUM(J237+J239+J241)</f>
        <v>25390394.5</v>
      </c>
      <c r="K236" s="216">
        <f>SUM(K237+K239+K241)</f>
        <v>0</v>
      </c>
      <c r="L236" s="172">
        <f t="shared" si="119"/>
        <v>25390394.5</v>
      </c>
      <c r="M236" s="216">
        <f t="shared" ref="M236:N236" si="128">SUM(M237+M239+M241)</f>
        <v>27777877.609999999</v>
      </c>
      <c r="N236" s="216">
        <f t="shared" si="128"/>
        <v>0</v>
      </c>
      <c r="O236" s="172">
        <f t="shared" si="121"/>
        <v>27777877.609999999</v>
      </c>
    </row>
    <row r="237" spans="1:15" ht="33" x14ac:dyDescent="0.25">
      <c r="A237" s="252" t="s">
        <v>28</v>
      </c>
      <c r="B237" s="8">
        <v>927</v>
      </c>
      <c r="C237" s="155" t="s">
        <v>21</v>
      </c>
      <c r="D237" s="156" t="s">
        <v>39</v>
      </c>
      <c r="E237" s="249" t="s">
        <v>361</v>
      </c>
      <c r="F237" s="155" t="s">
        <v>29</v>
      </c>
      <c r="G237" s="184">
        <f>SUM(G238)</f>
        <v>20784827.890000001</v>
      </c>
      <c r="H237" s="184">
        <f>SUM(H238)</f>
        <v>0</v>
      </c>
      <c r="I237" s="204">
        <f t="shared" si="118"/>
        <v>20784827.890000001</v>
      </c>
      <c r="J237" s="184">
        <f>SUM(J238)</f>
        <v>21643795.57</v>
      </c>
      <c r="K237" s="184">
        <f>SUM(K238)</f>
        <v>0</v>
      </c>
      <c r="L237" s="204">
        <f t="shared" si="119"/>
        <v>21643795.57</v>
      </c>
      <c r="M237" s="184">
        <f t="shared" ref="M237:N237" si="129">SUM(M238)</f>
        <v>22509547.390000001</v>
      </c>
      <c r="N237" s="184">
        <f t="shared" si="129"/>
        <v>0</v>
      </c>
      <c r="O237" s="204">
        <f t="shared" si="121"/>
        <v>22509547.390000001</v>
      </c>
    </row>
    <row r="238" spans="1:15" x14ac:dyDescent="0.25">
      <c r="A238" s="141" t="s">
        <v>30</v>
      </c>
      <c r="B238" s="8">
        <v>927</v>
      </c>
      <c r="C238" s="155" t="s">
        <v>21</v>
      </c>
      <c r="D238" s="156" t="s">
        <v>39</v>
      </c>
      <c r="E238" s="249" t="s">
        <v>361</v>
      </c>
      <c r="F238" s="155" t="s">
        <v>31</v>
      </c>
      <c r="G238" s="184">
        <v>20784827.890000001</v>
      </c>
      <c r="H238" s="184"/>
      <c r="I238" s="204">
        <f t="shared" si="118"/>
        <v>20784827.890000001</v>
      </c>
      <c r="J238" s="184">
        <v>21643795.57</v>
      </c>
      <c r="K238" s="184"/>
      <c r="L238" s="204">
        <f t="shared" si="119"/>
        <v>21643795.57</v>
      </c>
      <c r="M238" s="184">
        <v>22509547.390000001</v>
      </c>
      <c r="N238" s="184"/>
      <c r="O238" s="204">
        <f t="shared" si="121"/>
        <v>22509547.390000001</v>
      </c>
    </row>
    <row r="239" spans="1:15" x14ac:dyDescent="0.25">
      <c r="A239" s="252" t="s">
        <v>11</v>
      </c>
      <c r="B239" s="8">
        <v>927</v>
      </c>
      <c r="C239" s="155" t="s">
        <v>21</v>
      </c>
      <c r="D239" s="156" t="s">
        <v>39</v>
      </c>
      <c r="E239" s="249" t="s">
        <v>361</v>
      </c>
      <c r="F239" s="155" t="s">
        <v>12</v>
      </c>
      <c r="G239" s="184">
        <f>SUM(G240)</f>
        <v>5781051.25</v>
      </c>
      <c r="H239" s="184">
        <f>SUM(H240)</f>
        <v>1000000</v>
      </c>
      <c r="I239" s="204">
        <f t="shared" si="118"/>
        <v>6781051.25</v>
      </c>
      <c r="J239" s="184">
        <f>SUM(J240)</f>
        <v>3136598.93</v>
      </c>
      <c r="K239" s="184">
        <f>SUM(K240)</f>
        <v>0</v>
      </c>
      <c r="L239" s="204">
        <f t="shared" si="119"/>
        <v>3136598.93</v>
      </c>
      <c r="M239" s="184">
        <f t="shared" ref="M239:N239" si="130">SUM(M240)</f>
        <v>4658330.22</v>
      </c>
      <c r="N239" s="184">
        <f t="shared" si="130"/>
        <v>0</v>
      </c>
      <c r="O239" s="204">
        <f t="shared" si="121"/>
        <v>4658330.22</v>
      </c>
    </row>
    <row r="240" spans="1:15" ht="33.75" x14ac:dyDescent="0.25">
      <c r="A240" s="258" t="s">
        <v>135</v>
      </c>
      <c r="B240" s="8">
        <v>927</v>
      </c>
      <c r="C240" s="155" t="s">
        <v>21</v>
      </c>
      <c r="D240" s="156" t="s">
        <v>39</v>
      </c>
      <c r="E240" s="249" t="s">
        <v>361</v>
      </c>
      <c r="F240" s="155" t="s">
        <v>14</v>
      </c>
      <c r="G240" s="184">
        <v>5781051.25</v>
      </c>
      <c r="H240" s="184">
        <v>1000000</v>
      </c>
      <c r="I240" s="204">
        <f t="shared" si="118"/>
        <v>6781051.25</v>
      </c>
      <c r="J240" s="184">
        <v>3136598.93</v>
      </c>
      <c r="K240" s="184"/>
      <c r="L240" s="204">
        <f t="shared" si="119"/>
        <v>3136598.93</v>
      </c>
      <c r="M240" s="184">
        <v>4658330.22</v>
      </c>
      <c r="N240" s="184"/>
      <c r="O240" s="204">
        <f t="shared" si="121"/>
        <v>4658330.22</v>
      </c>
    </row>
    <row r="241" spans="1:15" x14ac:dyDescent="0.25">
      <c r="A241" s="252" t="s">
        <v>34</v>
      </c>
      <c r="B241" s="8">
        <v>927</v>
      </c>
      <c r="C241" s="155" t="s">
        <v>21</v>
      </c>
      <c r="D241" s="156" t="s">
        <v>39</v>
      </c>
      <c r="E241" s="249" t="s">
        <v>361</v>
      </c>
      <c r="F241" s="155" t="s">
        <v>35</v>
      </c>
      <c r="G241" s="184">
        <f>SUM(G242)</f>
        <v>609900</v>
      </c>
      <c r="H241" s="184">
        <f>SUM(H242)</f>
        <v>0</v>
      </c>
      <c r="I241" s="204">
        <f t="shared" si="118"/>
        <v>609900</v>
      </c>
      <c r="J241" s="184">
        <f>SUM(J242)</f>
        <v>610000</v>
      </c>
      <c r="K241" s="184">
        <f>SUM(K242)</f>
        <v>0</v>
      </c>
      <c r="L241" s="204">
        <f t="shared" si="119"/>
        <v>610000</v>
      </c>
      <c r="M241" s="184">
        <f t="shared" ref="M241:N241" si="131">SUM(M242)</f>
        <v>610000</v>
      </c>
      <c r="N241" s="184">
        <f t="shared" si="131"/>
        <v>0</v>
      </c>
      <c r="O241" s="204">
        <f t="shared" si="121"/>
        <v>610000</v>
      </c>
    </row>
    <row r="242" spans="1:15" x14ac:dyDescent="0.25">
      <c r="A242" s="141" t="s">
        <v>122</v>
      </c>
      <c r="B242" s="8">
        <v>927</v>
      </c>
      <c r="C242" s="155" t="s">
        <v>21</v>
      </c>
      <c r="D242" s="156" t="s">
        <v>39</v>
      </c>
      <c r="E242" s="249" t="s">
        <v>361</v>
      </c>
      <c r="F242" s="155" t="s">
        <v>121</v>
      </c>
      <c r="G242" s="184">
        <v>609900</v>
      </c>
      <c r="H242" s="184"/>
      <c r="I242" s="204">
        <f t="shared" si="118"/>
        <v>609900</v>
      </c>
      <c r="J242" s="184">
        <v>610000</v>
      </c>
      <c r="K242" s="184"/>
      <c r="L242" s="204">
        <f t="shared" si="119"/>
        <v>610000</v>
      </c>
      <c r="M242" s="184">
        <v>610000</v>
      </c>
      <c r="N242" s="184"/>
      <c r="O242" s="204">
        <f t="shared" si="121"/>
        <v>610000</v>
      </c>
    </row>
    <row r="243" spans="1:15" ht="64.5" x14ac:dyDescent="0.25">
      <c r="A243" s="211" t="s">
        <v>211</v>
      </c>
      <c r="B243" s="265">
        <v>927</v>
      </c>
      <c r="C243" s="255" t="s">
        <v>21</v>
      </c>
      <c r="D243" s="257" t="s">
        <v>39</v>
      </c>
      <c r="E243" s="257" t="s">
        <v>362</v>
      </c>
      <c r="F243" s="256" t="s">
        <v>7</v>
      </c>
      <c r="G243" s="216">
        <f>SUM(G244)</f>
        <v>26554</v>
      </c>
      <c r="H243" s="216">
        <f>SUM(H244)</f>
        <v>0</v>
      </c>
      <c r="I243" s="172">
        <f t="shared" si="118"/>
        <v>26554</v>
      </c>
      <c r="J243" s="216">
        <f>SUM(J244)</f>
        <v>0</v>
      </c>
      <c r="K243" s="216">
        <f>SUM(K244)</f>
        <v>0</v>
      </c>
      <c r="L243" s="172">
        <f t="shared" si="119"/>
        <v>0</v>
      </c>
      <c r="M243" s="216">
        <f t="shared" ref="M243:N244" si="132">SUM(M244)</f>
        <v>0</v>
      </c>
      <c r="N243" s="216">
        <f t="shared" si="132"/>
        <v>0</v>
      </c>
      <c r="O243" s="172">
        <f t="shared" si="121"/>
        <v>0</v>
      </c>
    </row>
    <row r="244" spans="1:15" ht="33" x14ac:dyDescent="0.25">
      <c r="A244" s="252" t="s">
        <v>28</v>
      </c>
      <c r="B244" s="8">
        <v>927</v>
      </c>
      <c r="C244" s="155" t="s">
        <v>21</v>
      </c>
      <c r="D244" s="156" t="s">
        <v>39</v>
      </c>
      <c r="E244" s="249" t="s">
        <v>362</v>
      </c>
      <c r="F244" s="155" t="s">
        <v>29</v>
      </c>
      <c r="G244" s="184">
        <f>SUM(G245)</f>
        <v>26554</v>
      </c>
      <c r="H244" s="184">
        <f>SUM(H245)</f>
        <v>0</v>
      </c>
      <c r="I244" s="204">
        <f t="shared" si="118"/>
        <v>26554</v>
      </c>
      <c r="J244" s="184">
        <f>SUM(J245)</f>
        <v>0</v>
      </c>
      <c r="K244" s="184">
        <f>SUM(K245)</f>
        <v>0</v>
      </c>
      <c r="L244" s="172">
        <f t="shared" si="119"/>
        <v>0</v>
      </c>
      <c r="M244" s="184">
        <f t="shared" si="132"/>
        <v>0</v>
      </c>
      <c r="N244" s="184">
        <f t="shared" si="132"/>
        <v>0</v>
      </c>
      <c r="O244" s="172">
        <f t="shared" si="121"/>
        <v>0</v>
      </c>
    </row>
    <row r="245" spans="1:15" x14ac:dyDescent="0.25">
      <c r="A245" s="141" t="s">
        <v>30</v>
      </c>
      <c r="B245" s="8">
        <v>927</v>
      </c>
      <c r="C245" s="155" t="s">
        <v>21</v>
      </c>
      <c r="D245" s="156" t="s">
        <v>39</v>
      </c>
      <c r="E245" s="249" t="s">
        <v>362</v>
      </c>
      <c r="F245" s="155" t="s">
        <v>31</v>
      </c>
      <c r="G245" s="184">
        <v>26554</v>
      </c>
      <c r="H245" s="184"/>
      <c r="I245" s="204">
        <f t="shared" si="118"/>
        <v>26554</v>
      </c>
      <c r="J245" s="184"/>
      <c r="K245" s="184"/>
      <c r="L245" s="172">
        <f t="shared" si="119"/>
        <v>0</v>
      </c>
      <c r="M245" s="184"/>
      <c r="N245" s="184"/>
      <c r="O245" s="172">
        <f t="shared" si="121"/>
        <v>0</v>
      </c>
    </row>
    <row r="246" spans="1:15" ht="77.25" x14ac:dyDescent="0.25">
      <c r="A246" s="211" t="s">
        <v>248</v>
      </c>
      <c r="B246" s="28">
        <v>927</v>
      </c>
      <c r="C246" s="255" t="s">
        <v>21</v>
      </c>
      <c r="D246" s="257" t="s">
        <v>39</v>
      </c>
      <c r="E246" s="189" t="s">
        <v>403</v>
      </c>
      <c r="F246" s="187" t="s">
        <v>7</v>
      </c>
      <c r="G246" s="202">
        <f>SUM(G247+G252)</f>
        <v>1827630</v>
      </c>
      <c r="H246" s="202">
        <f>SUM(H247+H252)</f>
        <v>0</v>
      </c>
      <c r="I246" s="172">
        <f t="shared" si="118"/>
        <v>1827630</v>
      </c>
      <c r="J246" s="202">
        <f t="shared" ref="J246:M246" si="133">SUM(J247+J252)</f>
        <v>1827433</v>
      </c>
      <c r="K246" s="202">
        <f t="shared" ref="K246" si="134">SUM(K247+K252)</f>
        <v>0</v>
      </c>
      <c r="L246" s="172">
        <f t="shared" si="119"/>
        <v>1827433</v>
      </c>
      <c r="M246" s="202">
        <f t="shared" si="133"/>
        <v>1827430</v>
      </c>
      <c r="N246" s="202">
        <f t="shared" ref="N246" si="135">SUM(N247+N252)</f>
        <v>0</v>
      </c>
      <c r="O246" s="172">
        <f t="shared" si="121"/>
        <v>1827430</v>
      </c>
    </row>
    <row r="247" spans="1:15" ht="144.6" customHeight="1" x14ac:dyDescent="0.25">
      <c r="A247" s="211" t="s">
        <v>400</v>
      </c>
      <c r="B247" s="28">
        <v>927</v>
      </c>
      <c r="C247" s="255" t="s">
        <v>21</v>
      </c>
      <c r="D247" s="257" t="s">
        <v>39</v>
      </c>
      <c r="E247" s="189" t="s">
        <v>404</v>
      </c>
      <c r="F247" s="187" t="s">
        <v>7</v>
      </c>
      <c r="G247" s="202">
        <f>SUM(G248+G250)</f>
        <v>1305450</v>
      </c>
      <c r="H247" s="202">
        <f>SUM(H248+H250)</f>
        <v>0</v>
      </c>
      <c r="I247" s="172">
        <f t="shared" si="118"/>
        <v>1305450</v>
      </c>
      <c r="J247" s="202">
        <f>SUM(J248+J250)</f>
        <v>1305450</v>
      </c>
      <c r="K247" s="202">
        <f>SUM(K248+K250)</f>
        <v>0</v>
      </c>
      <c r="L247" s="172">
        <f t="shared" si="119"/>
        <v>1305450</v>
      </c>
      <c r="M247" s="202">
        <f t="shared" ref="M247:N247" si="136">SUM(M248+M250)</f>
        <v>1305450</v>
      </c>
      <c r="N247" s="202">
        <f t="shared" si="136"/>
        <v>0</v>
      </c>
      <c r="O247" s="172">
        <f t="shared" si="121"/>
        <v>1305450</v>
      </c>
    </row>
    <row r="248" spans="1:15" ht="39.6" customHeight="1" x14ac:dyDescent="0.25">
      <c r="A248" s="114" t="s">
        <v>28</v>
      </c>
      <c r="B248" s="34">
        <v>927</v>
      </c>
      <c r="C248" s="155" t="s">
        <v>21</v>
      </c>
      <c r="D248" s="156" t="s">
        <v>39</v>
      </c>
      <c r="E248" s="109" t="s">
        <v>404</v>
      </c>
      <c r="F248" s="102" t="s">
        <v>29</v>
      </c>
      <c r="G248" s="203">
        <f>SUM(G249)</f>
        <v>876652</v>
      </c>
      <c r="H248" s="203">
        <f>SUM(H249)</f>
        <v>0</v>
      </c>
      <c r="I248" s="204">
        <f t="shared" si="118"/>
        <v>876652</v>
      </c>
      <c r="J248" s="203">
        <f>SUM(J249)</f>
        <v>910049</v>
      </c>
      <c r="K248" s="203">
        <f>SUM(K249)</f>
        <v>0</v>
      </c>
      <c r="L248" s="204">
        <f t="shared" si="119"/>
        <v>910049</v>
      </c>
      <c r="M248" s="203">
        <f t="shared" ref="M248:N248" si="137">SUM(M249)</f>
        <v>946450</v>
      </c>
      <c r="N248" s="203">
        <f t="shared" si="137"/>
        <v>0</v>
      </c>
      <c r="O248" s="204">
        <f t="shared" si="121"/>
        <v>946450</v>
      </c>
    </row>
    <row r="249" spans="1:15" x14ac:dyDescent="0.25">
      <c r="A249" s="106" t="s">
        <v>30</v>
      </c>
      <c r="B249" s="34">
        <v>927</v>
      </c>
      <c r="C249" s="155" t="s">
        <v>21</v>
      </c>
      <c r="D249" s="156" t="s">
        <v>39</v>
      </c>
      <c r="E249" s="109" t="s">
        <v>404</v>
      </c>
      <c r="F249" s="102" t="s">
        <v>31</v>
      </c>
      <c r="G249" s="203">
        <v>876652</v>
      </c>
      <c r="H249" s="203"/>
      <c r="I249" s="204">
        <f t="shared" si="118"/>
        <v>876652</v>
      </c>
      <c r="J249" s="203">
        <v>910049</v>
      </c>
      <c r="K249" s="203"/>
      <c r="L249" s="204">
        <f t="shared" si="119"/>
        <v>910049</v>
      </c>
      <c r="M249" s="203">
        <v>946450</v>
      </c>
      <c r="N249" s="203"/>
      <c r="O249" s="204">
        <f t="shared" si="121"/>
        <v>946450</v>
      </c>
    </row>
    <row r="250" spans="1:15" x14ac:dyDescent="0.25">
      <c r="A250" s="114" t="s">
        <v>11</v>
      </c>
      <c r="B250" s="34">
        <v>927</v>
      </c>
      <c r="C250" s="155" t="s">
        <v>21</v>
      </c>
      <c r="D250" s="156" t="s">
        <v>39</v>
      </c>
      <c r="E250" s="109" t="s">
        <v>404</v>
      </c>
      <c r="F250" s="102" t="s">
        <v>12</v>
      </c>
      <c r="G250" s="203">
        <f>SUM(G251)</f>
        <v>428798</v>
      </c>
      <c r="H250" s="203">
        <f>SUM(H251)</f>
        <v>0</v>
      </c>
      <c r="I250" s="204">
        <f t="shared" si="118"/>
        <v>428798</v>
      </c>
      <c r="J250" s="203">
        <f>SUM(J251)</f>
        <v>395401</v>
      </c>
      <c r="K250" s="203">
        <f>SUM(K251)</f>
        <v>0</v>
      </c>
      <c r="L250" s="204">
        <f t="shared" si="119"/>
        <v>395401</v>
      </c>
      <c r="M250" s="203">
        <f t="shared" ref="M250:N250" si="138">SUM(M251)</f>
        <v>359000</v>
      </c>
      <c r="N250" s="203">
        <f t="shared" si="138"/>
        <v>0</v>
      </c>
      <c r="O250" s="204">
        <f t="shared" si="121"/>
        <v>359000</v>
      </c>
    </row>
    <row r="251" spans="1:15" ht="23.25" x14ac:dyDescent="0.25">
      <c r="A251" s="106" t="s">
        <v>140</v>
      </c>
      <c r="B251" s="34">
        <v>927</v>
      </c>
      <c r="C251" s="250" t="s">
        <v>21</v>
      </c>
      <c r="D251" s="249" t="s">
        <v>39</v>
      </c>
      <c r="E251" s="109" t="s">
        <v>404</v>
      </c>
      <c r="F251" s="102" t="s">
        <v>14</v>
      </c>
      <c r="G251" s="203">
        <v>428798</v>
      </c>
      <c r="H251" s="203"/>
      <c r="I251" s="204">
        <f t="shared" si="118"/>
        <v>428798</v>
      </c>
      <c r="J251" s="203">
        <v>395401</v>
      </c>
      <c r="K251" s="203"/>
      <c r="L251" s="204">
        <f t="shared" si="119"/>
        <v>395401</v>
      </c>
      <c r="M251" s="203">
        <v>359000</v>
      </c>
      <c r="N251" s="203"/>
      <c r="O251" s="204">
        <f t="shared" si="121"/>
        <v>359000</v>
      </c>
    </row>
    <row r="252" spans="1:15" ht="129.6" customHeight="1" x14ac:dyDescent="0.25">
      <c r="A252" s="211" t="s">
        <v>401</v>
      </c>
      <c r="B252" s="265">
        <v>927</v>
      </c>
      <c r="C252" s="255" t="s">
        <v>21</v>
      </c>
      <c r="D252" s="257" t="s">
        <v>39</v>
      </c>
      <c r="E252" s="257" t="s">
        <v>405</v>
      </c>
      <c r="F252" s="256" t="s">
        <v>7</v>
      </c>
      <c r="G252" s="216">
        <f>SUM(G253+G255)</f>
        <v>522180</v>
      </c>
      <c r="H252" s="216">
        <f>SUM(H253+H255)</f>
        <v>0</v>
      </c>
      <c r="I252" s="172">
        <f t="shared" si="118"/>
        <v>522180</v>
      </c>
      <c r="J252" s="216">
        <f t="shared" ref="J252:M252" si="139">SUM(J253+J255)</f>
        <v>521983</v>
      </c>
      <c r="K252" s="216">
        <f t="shared" ref="K252" si="140">SUM(K253+K255)</f>
        <v>0</v>
      </c>
      <c r="L252" s="172">
        <f t="shared" si="119"/>
        <v>521983</v>
      </c>
      <c r="M252" s="216">
        <f t="shared" si="139"/>
        <v>521980</v>
      </c>
      <c r="N252" s="216">
        <f t="shared" ref="N252" si="141">SUM(N253+N255)</f>
        <v>0</v>
      </c>
      <c r="O252" s="172">
        <f t="shared" si="121"/>
        <v>521980</v>
      </c>
    </row>
    <row r="253" spans="1:15" ht="41.45" customHeight="1" x14ac:dyDescent="0.25">
      <c r="A253" s="252" t="s">
        <v>28</v>
      </c>
      <c r="B253" s="8">
        <v>927</v>
      </c>
      <c r="C253" s="155" t="s">
        <v>21</v>
      </c>
      <c r="D253" s="156" t="s">
        <v>39</v>
      </c>
      <c r="E253" s="156" t="s">
        <v>405</v>
      </c>
      <c r="F253" s="155" t="s">
        <v>29</v>
      </c>
      <c r="G253" s="184">
        <f>SUM(G254)</f>
        <v>267913</v>
      </c>
      <c r="H253" s="184">
        <f>SUM(H254)</f>
        <v>0</v>
      </c>
      <c r="I253" s="204">
        <f t="shared" si="118"/>
        <v>267913</v>
      </c>
      <c r="J253" s="184">
        <f>SUM(J254)</f>
        <v>278628</v>
      </c>
      <c r="K253" s="184">
        <f>SUM(K254)</f>
        <v>0</v>
      </c>
      <c r="L253" s="204">
        <f t="shared" si="119"/>
        <v>278628</v>
      </c>
      <c r="M253" s="184">
        <f t="shared" ref="M253:N253" si="142">SUM(M254)</f>
        <v>289774</v>
      </c>
      <c r="N253" s="184">
        <f t="shared" si="142"/>
        <v>0</v>
      </c>
      <c r="O253" s="204">
        <f t="shared" si="121"/>
        <v>289774</v>
      </c>
    </row>
    <row r="254" spans="1:15" x14ac:dyDescent="0.25">
      <c r="A254" s="141" t="s">
        <v>30</v>
      </c>
      <c r="B254" s="8">
        <v>927</v>
      </c>
      <c r="C254" s="155" t="s">
        <v>21</v>
      </c>
      <c r="D254" s="156" t="s">
        <v>39</v>
      </c>
      <c r="E254" s="156" t="s">
        <v>405</v>
      </c>
      <c r="F254" s="155" t="s">
        <v>31</v>
      </c>
      <c r="G254" s="184">
        <v>267913</v>
      </c>
      <c r="H254" s="184"/>
      <c r="I254" s="204">
        <f t="shared" si="118"/>
        <v>267913</v>
      </c>
      <c r="J254" s="184">
        <v>278628</v>
      </c>
      <c r="K254" s="184"/>
      <c r="L254" s="204">
        <f t="shared" si="119"/>
        <v>278628</v>
      </c>
      <c r="M254" s="184">
        <v>289774</v>
      </c>
      <c r="N254" s="184"/>
      <c r="O254" s="204">
        <f t="shared" si="121"/>
        <v>289774</v>
      </c>
    </row>
    <row r="255" spans="1:15" x14ac:dyDescent="0.25">
      <c r="A255" s="141" t="s">
        <v>11</v>
      </c>
      <c r="B255" s="8">
        <v>927</v>
      </c>
      <c r="C255" s="155" t="s">
        <v>21</v>
      </c>
      <c r="D255" s="156" t="s">
        <v>39</v>
      </c>
      <c r="E255" s="156" t="s">
        <v>405</v>
      </c>
      <c r="F255" s="155" t="s">
        <v>12</v>
      </c>
      <c r="G255" s="184">
        <f>SUM(G256)</f>
        <v>254267</v>
      </c>
      <c r="H255" s="184">
        <f>SUM(H256)</f>
        <v>0</v>
      </c>
      <c r="I255" s="204">
        <f t="shared" si="118"/>
        <v>254267</v>
      </c>
      <c r="J255" s="184">
        <f>SUM(J256)</f>
        <v>243355</v>
      </c>
      <c r="K255" s="184">
        <f>SUM(K256)</f>
        <v>0</v>
      </c>
      <c r="L255" s="204">
        <f t="shared" si="119"/>
        <v>243355</v>
      </c>
      <c r="M255" s="184">
        <f t="shared" ref="M255:N255" si="143">SUM(M256)</f>
        <v>232206</v>
      </c>
      <c r="N255" s="184">
        <f t="shared" si="143"/>
        <v>0</v>
      </c>
      <c r="O255" s="204">
        <f t="shared" si="121"/>
        <v>232206</v>
      </c>
    </row>
    <row r="256" spans="1:15" ht="33.75" x14ac:dyDescent="0.25">
      <c r="A256" s="258" t="s">
        <v>135</v>
      </c>
      <c r="B256" s="8">
        <v>927</v>
      </c>
      <c r="C256" s="155" t="s">
        <v>21</v>
      </c>
      <c r="D256" s="156" t="s">
        <v>39</v>
      </c>
      <c r="E256" s="156" t="s">
        <v>405</v>
      </c>
      <c r="F256" s="155" t="s">
        <v>14</v>
      </c>
      <c r="G256" s="184">
        <v>254267</v>
      </c>
      <c r="H256" s="184"/>
      <c r="I256" s="204">
        <f t="shared" si="118"/>
        <v>254267</v>
      </c>
      <c r="J256" s="184">
        <v>243355</v>
      </c>
      <c r="K256" s="184"/>
      <c r="L256" s="204">
        <f t="shared" si="119"/>
        <v>243355</v>
      </c>
      <c r="M256" s="184">
        <v>232206</v>
      </c>
      <c r="N256" s="184"/>
      <c r="O256" s="204">
        <f t="shared" si="121"/>
        <v>232206</v>
      </c>
    </row>
    <row r="257" spans="1:15" ht="51.75" x14ac:dyDescent="0.25">
      <c r="A257" s="211" t="s">
        <v>249</v>
      </c>
      <c r="B257" s="260">
        <v>927</v>
      </c>
      <c r="C257" s="255" t="s">
        <v>21</v>
      </c>
      <c r="D257" s="257" t="s">
        <v>39</v>
      </c>
      <c r="E257" s="262" t="s">
        <v>406</v>
      </c>
      <c r="F257" s="261" t="s">
        <v>7</v>
      </c>
      <c r="G257" s="216">
        <f>SUM(G258+G260)</f>
        <v>391635</v>
      </c>
      <c r="H257" s="216">
        <f>SUM(H258+H260)</f>
        <v>0</v>
      </c>
      <c r="I257" s="172">
        <f t="shared" si="118"/>
        <v>391635</v>
      </c>
      <c r="J257" s="216">
        <f>SUM(J258+J260)</f>
        <v>391635</v>
      </c>
      <c r="K257" s="216">
        <f>SUM(K258+K260)</f>
        <v>0</v>
      </c>
      <c r="L257" s="172">
        <f t="shared" si="119"/>
        <v>391635</v>
      </c>
      <c r="M257" s="216">
        <f t="shared" ref="M257:N257" si="144">SUM(M258+M260)</f>
        <v>391635</v>
      </c>
      <c r="N257" s="216">
        <f t="shared" si="144"/>
        <v>0</v>
      </c>
      <c r="O257" s="172">
        <f t="shared" si="121"/>
        <v>391635</v>
      </c>
    </row>
    <row r="258" spans="1:15" ht="37.9" customHeight="1" x14ac:dyDescent="0.25">
      <c r="A258" s="252" t="s">
        <v>28</v>
      </c>
      <c r="B258" s="8">
        <v>927</v>
      </c>
      <c r="C258" s="155" t="s">
        <v>21</v>
      </c>
      <c r="D258" s="156" t="s">
        <v>39</v>
      </c>
      <c r="E258" s="156" t="s">
        <v>406</v>
      </c>
      <c r="F258" s="155" t="s">
        <v>29</v>
      </c>
      <c r="G258" s="184">
        <f t="shared" ref="G258:N258" si="145">SUM(G259)</f>
        <v>280661</v>
      </c>
      <c r="H258" s="184">
        <f t="shared" si="145"/>
        <v>0</v>
      </c>
      <c r="I258" s="204">
        <f t="shared" si="118"/>
        <v>280661</v>
      </c>
      <c r="J258" s="184">
        <f t="shared" si="145"/>
        <v>291887</v>
      </c>
      <c r="K258" s="184">
        <f t="shared" si="145"/>
        <v>0</v>
      </c>
      <c r="L258" s="204">
        <f t="shared" si="119"/>
        <v>291887</v>
      </c>
      <c r="M258" s="184">
        <f t="shared" si="145"/>
        <v>303563</v>
      </c>
      <c r="N258" s="184">
        <f t="shared" si="145"/>
        <v>0</v>
      </c>
      <c r="O258" s="204">
        <f t="shared" si="121"/>
        <v>303563</v>
      </c>
    </row>
    <row r="259" spans="1:15" x14ac:dyDescent="0.25">
      <c r="A259" s="141" t="s">
        <v>30</v>
      </c>
      <c r="B259" s="8">
        <v>927</v>
      </c>
      <c r="C259" s="155" t="s">
        <v>21</v>
      </c>
      <c r="D259" s="156" t="s">
        <v>39</v>
      </c>
      <c r="E259" s="156" t="s">
        <v>406</v>
      </c>
      <c r="F259" s="155" t="s">
        <v>31</v>
      </c>
      <c r="G259" s="184">
        <v>280661</v>
      </c>
      <c r="H259" s="184"/>
      <c r="I259" s="204">
        <f t="shared" si="118"/>
        <v>280661</v>
      </c>
      <c r="J259" s="184">
        <v>291887</v>
      </c>
      <c r="K259" s="184"/>
      <c r="L259" s="204">
        <f t="shared" si="119"/>
        <v>291887</v>
      </c>
      <c r="M259" s="184">
        <v>303563</v>
      </c>
      <c r="N259" s="184"/>
      <c r="O259" s="204">
        <f t="shared" si="121"/>
        <v>303563</v>
      </c>
    </row>
    <row r="260" spans="1:15" x14ac:dyDescent="0.25">
      <c r="A260" s="252" t="s">
        <v>11</v>
      </c>
      <c r="B260" s="8">
        <v>927</v>
      </c>
      <c r="C260" s="155" t="s">
        <v>21</v>
      </c>
      <c r="D260" s="156" t="s">
        <v>39</v>
      </c>
      <c r="E260" s="156" t="s">
        <v>406</v>
      </c>
      <c r="F260" s="155" t="s">
        <v>12</v>
      </c>
      <c r="G260" s="184">
        <f>SUM(G261)</f>
        <v>110974</v>
      </c>
      <c r="H260" s="184">
        <f>SUM(H261)</f>
        <v>0</v>
      </c>
      <c r="I260" s="204">
        <f t="shared" si="118"/>
        <v>110974</v>
      </c>
      <c r="J260" s="184">
        <f>SUM(J261)</f>
        <v>99748</v>
      </c>
      <c r="K260" s="184">
        <f>SUM(K261)</f>
        <v>0</v>
      </c>
      <c r="L260" s="204">
        <f t="shared" si="119"/>
        <v>99748</v>
      </c>
      <c r="M260" s="184">
        <f t="shared" ref="M260:N260" si="146">SUM(M261)</f>
        <v>88072</v>
      </c>
      <c r="N260" s="184">
        <f t="shared" si="146"/>
        <v>0</v>
      </c>
      <c r="O260" s="204">
        <f t="shared" si="121"/>
        <v>88072</v>
      </c>
    </row>
    <row r="261" spans="1:15" ht="23.25" x14ac:dyDescent="0.25">
      <c r="A261" s="141" t="s">
        <v>140</v>
      </c>
      <c r="B261" s="8">
        <v>927</v>
      </c>
      <c r="C261" s="250" t="s">
        <v>21</v>
      </c>
      <c r="D261" s="249" t="s">
        <v>39</v>
      </c>
      <c r="E261" s="156" t="s">
        <v>406</v>
      </c>
      <c r="F261" s="155" t="s">
        <v>14</v>
      </c>
      <c r="G261" s="184">
        <v>110974</v>
      </c>
      <c r="H261" s="184"/>
      <c r="I261" s="204">
        <f t="shared" si="118"/>
        <v>110974</v>
      </c>
      <c r="J261" s="184">
        <v>99748</v>
      </c>
      <c r="K261" s="184"/>
      <c r="L261" s="204">
        <f t="shared" si="119"/>
        <v>99748</v>
      </c>
      <c r="M261" s="184">
        <v>88072</v>
      </c>
      <c r="N261" s="184"/>
      <c r="O261" s="204">
        <f t="shared" si="121"/>
        <v>88072</v>
      </c>
    </row>
    <row r="262" spans="1:15" ht="115.5" x14ac:dyDescent="0.25">
      <c r="A262" s="112" t="s">
        <v>192</v>
      </c>
      <c r="B262" s="56">
        <v>927</v>
      </c>
      <c r="C262" s="255" t="s">
        <v>21</v>
      </c>
      <c r="D262" s="257" t="s">
        <v>39</v>
      </c>
      <c r="E262" s="130" t="s">
        <v>407</v>
      </c>
      <c r="F262" s="133" t="s">
        <v>7</v>
      </c>
      <c r="G262" s="202">
        <f>SUM(G263+G265)</f>
        <v>1566540</v>
      </c>
      <c r="H262" s="202">
        <f>SUM(H263+H265)</f>
        <v>0</v>
      </c>
      <c r="I262" s="172">
        <f t="shared" si="118"/>
        <v>1566540</v>
      </c>
      <c r="J262" s="202">
        <f>SUM(J263+J265)</f>
        <v>1566540</v>
      </c>
      <c r="K262" s="202">
        <f>SUM(K263+K265)</f>
        <v>0</v>
      </c>
      <c r="L262" s="172">
        <f t="shared" si="119"/>
        <v>1566540</v>
      </c>
      <c r="M262" s="202">
        <f t="shared" ref="M262:N262" si="147">SUM(M263+M265)</f>
        <v>1566540</v>
      </c>
      <c r="N262" s="202">
        <f t="shared" si="147"/>
        <v>0</v>
      </c>
      <c r="O262" s="172">
        <f t="shared" si="121"/>
        <v>1566540</v>
      </c>
    </row>
    <row r="263" spans="1:15" ht="34.5" x14ac:dyDescent="0.25">
      <c r="A263" s="106" t="s">
        <v>28</v>
      </c>
      <c r="B263" s="34">
        <v>927</v>
      </c>
      <c r="C263" s="155" t="s">
        <v>21</v>
      </c>
      <c r="D263" s="156" t="s">
        <v>39</v>
      </c>
      <c r="E263" s="109" t="s">
        <v>407</v>
      </c>
      <c r="F263" s="102" t="s">
        <v>29</v>
      </c>
      <c r="G263" s="203">
        <f>SUM(G264)</f>
        <v>1243706</v>
      </c>
      <c r="H263" s="203">
        <f>SUM(H264)</f>
        <v>0</v>
      </c>
      <c r="I263" s="204">
        <f t="shared" si="118"/>
        <v>1243706</v>
      </c>
      <c r="J263" s="203">
        <f>SUM(J264)</f>
        <v>1293454</v>
      </c>
      <c r="K263" s="203">
        <f>SUM(K264)</f>
        <v>0</v>
      </c>
      <c r="L263" s="204">
        <f t="shared" si="119"/>
        <v>1293454</v>
      </c>
      <c r="M263" s="203">
        <f>SUM(M264)</f>
        <v>1345193</v>
      </c>
      <c r="N263" s="203">
        <f>SUM(N264)</f>
        <v>0</v>
      </c>
      <c r="O263" s="204">
        <f t="shared" si="121"/>
        <v>1345193</v>
      </c>
    </row>
    <row r="264" spans="1:15" x14ac:dyDescent="0.25">
      <c r="A264" s="106" t="s">
        <v>30</v>
      </c>
      <c r="B264" s="34">
        <v>927</v>
      </c>
      <c r="C264" s="155" t="s">
        <v>21</v>
      </c>
      <c r="D264" s="156" t="s">
        <v>39</v>
      </c>
      <c r="E264" s="144" t="s">
        <v>407</v>
      </c>
      <c r="F264" s="102" t="s">
        <v>31</v>
      </c>
      <c r="G264" s="203">
        <v>1243706</v>
      </c>
      <c r="H264" s="203"/>
      <c r="I264" s="204">
        <f t="shared" si="118"/>
        <v>1243706</v>
      </c>
      <c r="J264" s="203">
        <v>1293454</v>
      </c>
      <c r="K264" s="203"/>
      <c r="L264" s="204">
        <f t="shared" si="119"/>
        <v>1293454</v>
      </c>
      <c r="M264" s="203">
        <v>1345193</v>
      </c>
      <c r="N264" s="203"/>
      <c r="O264" s="204">
        <f t="shared" si="121"/>
        <v>1345193</v>
      </c>
    </row>
    <row r="265" spans="1:15" x14ac:dyDescent="0.25">
      <c r="A265" s="106" t="s">
        <v>11</v>
      </c>
      <c r="B265" s="34">
        <v>927</v>
      </c>
      <c r="C265" s="155" t="s">
        <v>21</v>
      </c>
      <c r="D265" s="156" t="s">
        <v>39</v>
      </c>
      <c r="E265" s="109" t="s">
        <v>407</v>
      </c>
      <c r="F265" s="176">
        <v>200</v>
      </c>
      <c r="G265" s="203">
        <f>SUM(G266)</f>
        <v>322834</v>
      </c>
      <c r="H265" s="203">
        <f>SUM(H266)</f>
        <v>0</v>
      </c>
      <c r="I265" s="204">
        <f t="shared" si="118"/>
        <v>322834</v>
      </c>
      <c r="J265" s="203">
        <f>SUM(J266)</f>
        <v>273086</v>
      </c>
      <c r="K265" s="203">
        <f>SUM(K266)</f>
        <v>0</v>
      </c>
      <c r="L265" s="204">
        <f t="shared" si="119"/>
        <v>273086</v>
      </c>
      <c r="M265" s="203">
        <f t="shared" ref="M265:N265" si="148">SUM(M266)</f>
        <v>221347</v>
      </c>
      <c r="N265" s="203">
        <f t="shared" si="148"/>
        <v>0</v>
      </c>
      <c r="O265" s="204">
        <f t="shared" si="121"/>
        <v>221347</v>
      </c>
    </row>
    <row r="266" spans="1:15" ht="23.25" x14ac:dyDescent="0.25">
      <c r="A266" s="106" t="s">
        <v>140</v>
      </c>
      <c r="B266" s="34">
        <v>927</v>
      </c>
      <c r="C266" s="250" t="s">
        <v>21</v>
      </c>
      <c r="D266" s="249" t="s">
        <v>39</v>
      </c>
      <c r="E266" s="144" t="s">
        <v>407</v>
      </c>
      <c r="F266" s="102" t="s">
        <v>14</v>
      </c>
      <c r="G266" s="203">
        <v>322834</v>
      </c>
      <c r="H266" s="203"/>
      <c r="I266" s="204">
        <f t="shared" si="118"/>
        <v>322834</v>
      </c>
      <c r="J266" s="203">
        <v>273086</v>
      </c>
      <c r="K266" s="203"/>
      <c r="L266" s="204">
        <f t="shared" si="119"/>
        <v>273086</v>
      </c>
      <c r="M266" s="203">
        <v>221347</v>
      </c>
      <c r="N266" s="203"/>
      <c r="O266" s="204">
        <f t="shared" si="121"/>
        <v>221347</v>
      </c>
    </row>
    <row r="267" spans="1:15" x14ac:dyDescent="0.25">
      <c r="A267" s="289" t="s">
        <v>184</v>
      </c>
      <c r="B267" s="265">
        <v>927</v>
      </c>
      <c r="C267" s="255" t="s">
        <v>21</v>
      </c>
      <c r="D267" s="257" t="s">
        <v>55</v>
      </c>
      <c r="E267" s="257" t="s">
        <v>106</v>
      </c>
      <c r="F267" s="256" t="s">
        <v>7</v>
      </c>
      <c r="G267" s="216">
        <f t="shared" ref="G267:N269" si="149">SUM(G268)</f>
        <v>148986</v>
      </c>
      <c r="H267" s="216">
        <f t="shared" si="149"/>
        <v>0</v>
      </c>
      <c r="I267" s="172">
        <f t="shared" si="118"/>
        <v>148986</v>
      </c>
      <c r="J267" s="216">
        <f t="shared" si="149"/>
        <v>9026</v>
      </c>
      <c r="K267" s="216">
        <f t="shared" si="149"/>
        <v>0</v>
      </c>
      <c r="L267" s="172">
        <f t="shared" si="119"/>
        <v>9026</v>
      </c>
      <c r="M267" s="216">
        <f t="shared" si="149"/>
        <v>8020</v>
      </c>
      <c r="N267" s="216">
        <f t="shared" si="149"/>
        <v>0</v>
      </c>
      <c r="O267" s="172">
        <f t="shared" si="121"/>
        <v>8020</v>
      </c>
    </row>
    <row r="268" spans="1:15" ht="51.75" x14ac:dyDescent="0.25">
      <c r="A268" s="211" t="s">
        <v>246</v>
      </c>
      <c r="B268" s="265">
        <v>927</v>
      </c>
      <c r="C268" s="255" t="s">
        <v>21</v>
      </c>
      <c r="D268" s="257" t="s">
        <v>55</v>
      </c>
      <c r="E268" s="257" t="s">
        <v>363</v>
      </c>
      <c r="F268" s="256" t="s">
        <v>7</v>
      </c>
      <c r="G268" s="216">
        <f t="shared" si="149"/>
        <v>148986</v>
      </c>
      <c r="H268" s="216">
        <f t="shared" si="149"/>
        <v>0</v>
      </c>
      <c r="I268" s="172">
        <f t="shared" si="118"/>
        <v>148986</v>
      </c>
      <c r="J268" s="216">
        <f t="shared" si="149"/>
        <v>9026</v>
      </c>
      <c r="K268" s="216">
        <f t="shared" si="149"/>
        <v>0</v>
      </c>
      <c r="L268" s="172">
        <f t="shared" si="119"/>
        <v>9026</v>
      </c>
      <c r="M268" s="216">
        <f t="shared" si="149"/>
        <v>8020</v>
      </c>
      <c r="N268" s="216">
        <f t="shared" si="149"/>
        <v>0</v>
      </c>
      <c r="O268" s="172">
        <f t="shared" si="121"/>
        <v>8020</v>
      </c>
    </row>
    <row r="269" spans="1:15" x14ac:dyDescent="0.25">
      <c r="A269" s="252" t="s">
        <v>11</v>
      </c>
      <c r="B269" s="8">
        <v>927</v>
      </c>
      <c r="C269" s="155" t="s">
        <v>21</v>
      </c>
      <c r="D269" s="156" t="s">
        <v>55</v>
      </c>
      <c r="E269" s="156" t="s">
        <v>363</v>
      </c>
      <c r="F269" s="155" t="s">
        <v>12</v>
      </c>
      <c r="G269" s="184">
        <f t="shared" si="149"/>
        <v>148986</v>
      </c>
      <c r="H269" s="184">
        <f t="shared" si="149"/>
        <v>0</v>
      </c>
      <c r="I269" s="204">
        <f t="shared" si="118"/>
        <v>148986</v>
      </c>
      <c r="J269" s="184">
        <f t="shared" si="149"/>
        <v>9026</v>
      </c>
      <c r="K269" s="184">
        <f t="shared" si="149"/>
        <v>0</v>
      </c>
      <c r="L269" s="204">
        <f t="shared" si="119"/>
        <v>9026</v>
      </c>
      <c r="M269" s="184">
        <f t="shared" si="149"/>
        <v>8020</v>
      </c>
      <c r="N269" s="184">
        <f t="shared" si="149"/>
        <v>0</v>
      </c>
      <c r="O269" s="204">
        <f t="shared" si="121"/>
        <v>8020</v>
      </c>
    </row>
    <row r="270" spans="1:15" ht="33.75" x14ac:dyDescent="0.25">
      <c r="A270" s="258" t="s">
        <v>135</v>
      </c>
      <c r="B270" s="8">
        <v>927</v>
      </c>
      <c r="C270" s="155" t="s">
        <v>21</v>
      </c>
      <c r="D270" s="156" t="s">
        <v>55</v>
      </c>
      <c r="E270" s="156" t="s">
        <v>363</v>
      </c>
      <c r="F270" s="155" t="s">
        <v>14</v>
      </c>
      <c r="G270" s="184">
        <v>148986</v>
      </c>
      <c r="H270" s="184"/>
      <c r="I270" s="204">
        <f t="shared" si="118"/>
        <v>148986</v>
      </c>
      <c r="J270" s="184">
        <v>9026</v>
      </c>
      <c r="K270" s="184"/>
      <c r="L270" s="204">
        <f t="shared" si="119"/>
        <v>9026</v>
      </c>
      <c r="M270" s="184">
        <v>8020</v>
      </c>
      <c r="N270" s="184"/>
      <c r="O270" s="204">
        <f t="shared" si="121"/>
        <v>8020</v>
      </c>
    </row>
    <row r="271" spans="1:15" x14ac:dyDescent="0.25">
      <c r="A271" s="289" t="s">
        <v>44</v>
      </c>
      <c r="B271" s="265">
        <v>927</v>
      </c>
      <c r="C271" s="255" t="s">
        <v>21</v>
      </c>
      <c r="D271" s="257">
        <v>13</v>
      </c>
      <c r="E271" s="257" t="s">
        <v>106</v>
      </c>
      <c r="F271" s="256" t="s">
        <v>7</v>
      </c>
      <c r="G271" s="216">
        <f>SUM(G272+G280+G283+G288+G291+G277)</f>
        <v>6431500</v>
      </c>
      <c r="H271" s="216">
        <f>SUM(H272+H280+H283+H288+H291+H277)</f>
        <v>310700</v>
      </c>
      <c r="I271" s="172">
        <f t="shared" si="118"/>
        <v>6742200</v>
      </c>
      <c r="J271" s="216">
        <f>SUM(J272+J280+J283+J288+J291+J277)</f>
        <v>6320756</v>
      </c>
      <c r="K271" s="216">
        <f>SUM(K272+K280+K283+K288+K291+K277)</f>
        <v>0</v>
      </c>
      <c r="L271" s="172">
        <f t="shared" si="119"/>
        <v>6320756</v>
      </c>
      <c r="M271" s="216">
        <f>SUM(M272+M280+M283+M288+M291+M277)</f>
        <v>6517320</v>
      </c>
      <c r="N271" s="216">
        <f>SUM(N272+N280+N283+N288+N291+N277)</f>
        <v>0</v>
      </c>
      <c r="O271" s="172">
        <f t="shared" si="121"/>
        <v>6517320</v>
      </c>
    </row>
    <row r="272" spans="1:15" ht="154.15" customHeight="1" x14ac:dyDescent="0.25">
      <c r="A272" s="211" t="s">
        <v>402</v>
      </c>
      <c r="B272" s="265">
        <v>927</v>
      </c>
      <c r="C272" s="255" t="s">
        <v>21</v>
      </c>
      <c r="D272" s="256" t="s">
        <v>45</v>
      </c>
      <c r="E272" s="257" t="s">
        <v>399</v>
      </c>
      <c r="F272" s="256" t="s">
        <v>7</v>
      </c>
      <c r="G272" s="216">
        <f>SUM(G273+G275)</f>
        <v>600</v>
      </c>
      <c r="H272" s="216">
        <f>SUM(H273+H275)</f>
        <v>0</v>
      </c>
      <c r="I272" s="172">
        <f t="shared" si="118"/>
        <v>600</v>
      </c>
      <c r="J272" s="216">
        <f t="shared" ref="J272:M272" si="150">SUM(J273+J275)</f>
        <v>600</v>
      </c>
      <c r="K272" s="216">
        <f t="shared" ref="K272" si="151">SUM(K273+K275)</f>
        <v>0</v>
      </c>
      <c r="L272" s="172">
        <f t="shared" si="119"/>
        <v>600</v>
      </c>
      <c r="M272" s="216">
        <f t="shared" si="150"/>
        <v>600</v>
      </c>
      <c r="N272" s="216">
        <f t="shared" ref="N272" si="152">SUM(N273+N275)</f>
        <v>0</v>
      </c>
      <c r="O272" s="172">
        <f t="shared" si="121"/>
        <v>600</v>
      </c>
    </row>
    <row r="273" spans="1:15" x14ac:dyDescent="0.25">
      <c r="A273" s="141" t="s">
        <v>11</v>
      </c>
      <c r="B273" s="8">
        <v>927</v>
      </c>
      <c r="C273" s="155" t="s">
        <v>21</v>
      </c>
      <c r="D273" s="248" t="s">
        <v>45</v>
      </c>
      <c r="E273" s="156" t="s">
        <v>399</v>
      </c>
      <c r="F273" s="155" t="s">
        <v>12</v>
      </c>
      <c r="G273" s="184">
        <f>SUM(G274)</f>
        <v>200</v>
      </c>
      <c r="H273" s="184">
        <f>SUM(H274)</f>
        <v>0</v>
      </c>
      <c r="I273" s="204">
        <f t="shared" si="118"/>
        <v>200</v>
      </c>
      <c r="J273" s="184">
        <f>SUM(J274)</f>
        <v>200</v>
      </c>
      <c r="K273" s="184">
        <f>SUM(K274)</f>
        <v>0</v>
      </c>
      <c r="L273" s="204">
        <f t="shared" si="119"/>
        <v>200</v>
      </c>
      <c r="M273" s="184">
        <f t="shared" ref="M273:N273" si="153">SUM(M274)</f>
        <v>200</v>
      </c>
      <c r="N273" s="184">
        <f t="shared" si="153"/>
        <v>0</v>
      </c>
      <c r="O273" s="204">
        <f t="shared" si="121"/>
        <v>200</v>
      </c>
    </row>
    <row r="274" spans="1:15" ht="33.75" x14ac:dyDescent="0.25">
      <c r="A274" s="258" t="s">
        <v>135</v>
      </c>
      <c r="B274" s="8">
        <v>927</v>
      </c>
      <c r="C274" s="155" t="s">
        <v>21</v>
      </c>
      <c r="D274" s="248" t="s">
        <v>45</v>
      </c>
      <c r="E274" s="156" t="s">
        <v>399</v>
      </c>
      <c r="F274" s="155" t="s">
        <v>14</v>
      </c>
      <c r="G274" s="184">
        <v>200</v>
      </c>
      <c r="H274" s="184"/>
      <c r="I274" s="204">
        <f t="shared" si="118"/>
        <v>200</v>
      </c>
      <c r="J274" s="184">
        <v>200</v>
      </c>
      <c r="K274" s="184"/>
      <c r="L274" s="204">
        <f t="shared" si="119"/>
        <v>200</v>
      </c>
      <c r="M274" s="184">
        <v>200</v>
      </c>
      <c r="N274" s="184"/>
      <c r="O274" s="204">
        <f t="shared" si="121"/>
        <v>200</v>
      </c>
    </row>
    <row r="275" spans="1:15" x14ac:dyDescent="0.25">
      <c r="A275" s="141" t="s">
        <v>46</v>
      </c>
      <c r="B275" s="8">
        <v>927</v>
      </c>
      <c r="C275" s="155" t="s">
        <v>21</v>
      </c>
      <c r="D275" s="248" t="s">
        <v>45</v>
      </c>
      <c r="E275" s="156" t="s">
        <v>399</v>
      </c>
      <c r="F275" s="155" t="s">
        <v>47</v>
      </c>
      <c r="G275" s="184">
        <f>SUM(G276)</f>
        <v>400</v>
      </c>
      <c r="H275" s="184">
        <f>SUM(H276)</f>
        <v>0</v>
      </c>
      <c r="I275" s="204">
        <f t="shared" si="118"/>
        <v>400</v>
      </c>
      <c r="J275" s="184">
        <f>SUM(J276)</f>
        <v>400</v>
      </c>
      <c r="K275" s="184">
        <f>SUM(K276)</f>
        <v>0</v>
      </c>
      <c r="L275" s="204">
        <f t="shared" si="119"/>
        <v>400</v>
      </c>
      <c r="M275" s="184">
        <f>SUM(M276)</f>
        <v>400</v>
      </c>
      <c r="N275" s="184">
        <f>SUM(N276)</f>
        <v>0</v>
      </c>
      <c r="O275" s="204">
        <f t="shared" si="121"/>
        <v>400</v>
      </c>
    </row>
    <row r="276" spans="1:15" x14ac:dyDescent="0.25">
      <c r="A276" s="141" t="s">
        <v>125</v>
      </c>
      <c r="B276" s="8">
        <v>927</v>
      </c>
      <c r="C276" s="155" t="s">
        <v>21</v>
      </c>
      <c r="D276" s="248" t="s">
        <v>45</v>
      </c>
      <c r="E276" s="156" t="s">
        <v>399</v>
      </c>
      <c r="F276" s="155" t="s">
        <v>124</v>
      </c>
      <c r="G276" s="184">
        <v>400</v>
      </c>
      <c r="H276" s="184"/>
      <c r="I276" s="184">
        <f t="shared" si="118"/>
        <v>400</v>
      </c>
      <c r="J276" s="184">
        <v>400</v>
      </c>
      <c r="K276" s="184"/>
      <c r="L276" s="184">
        <f t="shared" si="119"/>
        <v>400</v>
      </c>
      <c r="M276" s="184">
        <v>400</v>
      </c>
      <c r="N276" s="184"/>
      <c r="O276" s="204">
        <f t="shared" si="121"/>
        <v>400</v>
      </c>
    </row>
    <row r="277" spans="1:15" ht="39" x14ac:dyDescent="0.25">
      <c r="A277" s="238" t="s">
        <v>280</v>
      </c>
      <c r="B277" s="265">
        <v>927</v>
      </c>
      <c r="C277" s="255" t="s">
        <v>21</v>
      </c>
      <c r="D277" s="256" t="s">
        <v>45</v>
      </c>
      <c r="E277" s="262" t="s">
        <v>364</v>
      </c>
      <c r="F277" s="256" t="s">
        <v>7</v>
      </c>
      <c r="G277" s="216">
        <f>SUM(G278)</f>
        <v>60000</v>
      </c>
      <c r="H277" s="216">
        <f>SUM(H278)</f>
        <v>0</v>
      </c>
      <c r="I277" s="172">
        <f t="shared" si="118"/>
        <v>60000</v>
      </c>
      <c r="J277" s="216">
        <f>SUM(J278)</f>
        <v>0</v>
      </c>
      <c r="K277" s="216">
        <f>SUM(K278)</f>
        <v>0</v>
      </c>
      <c r="L277" s="172">
        <f t="shared" si="119"/>
        <v>0</v>
      </c>
      <c r="M277" s="216">
        <f t="shared" ref="M277:N278" si="154">SUM(M278)</f>
        <v>0</v>
      </c>
      <c r="N277" s="216">
        <f t="shared" si="154"/>
        <v>0</v>
      </c>
      <c r="O277" s="172">
        <f t="shared" si="121"/>
        <v>0</v>
      </c>
    </row>
    <row r="278" spans="1:15" x14ac:dyDescent="0.25">
      <c r="A278" s="141" t="s">
        <v>11</v>
      </c>
      <c r="B278" s="8">
        <v>927</v>
      </c>
      <c r="C278" s="155" t="s">
        <v>21</v>
      </c>
      <c r="D278" s="248" t="s">
        <v>45</v>
      </c>
      <c r="E278" s="249" t="s">
        <v>364</v>
      </c>
      <c r="F278" s="155" t="s">
        <v>12</v>
      </c>
      <c r="G278" s="184">
        <f>SUM(G279)</f>
        <v>60000</v>
      </c>
      <c r="H278" s="184">
        <f>SUM(H279)</f>
        <v>0</v>
      </c>
      <c r="I278" s="204">
        <f t="shared" si="118"/>
        <v>60000</v>
      </c>
      <c r="J278" s="184">
        <f>SUM(J279)</f>
        <v>0</v>
      </c>
      <c r="K278" s="184">
        <f>SUM(K279)</f>
        <v>0</v>
      </c>
      <c r="L278" s="172">
        <f t="shared" si="119"/>
        <v>0</v>
      </c>
      <c r="M278" s="184">
        <f t="shared" si="154"/>
        <v>0</v>
      </c>
      <c r="N278" s="184">
        <f t="shared" si="154"/>
        <v>0</v>
      </c>
      <c r="O278" s="172">
        <f t="shared" si="121"/>
        <v>0</v>
      </c>
    </row>
    <row r="279" spans="1:15" ht="33.75" x14ac:dyDescent="0.25">
      <c r="A279" s="258" t="s">
        <v>135</v>
      </c>
      <c r="B279" s="8">
        <v>927</v>
      </c>
      <c r="C279" s="155" t="s">
        <v>21</v>
      </c>
      <c r="D279" s="248" t="s">
        <v>45</v>
      </c>
      <c r="E279" s="249" t="s">
        <v>364</v>
      </c>
      <c r="F279" s="155" t="s">
        <v>14</v>
      </c>
      <c r="G279" s="184">
        <v>60000</v>
      </c>
      <c r="H279" s="184"/>
      <c r="I279" s="204">
        <f t="shared" si="118"/>
        <v>60000</v>
      </c>
      <c r="J279" s="184"/>
      <c r="K279" s="184"/>
      <c r="L279" s="172">
        <f t="shared" si="119"/>
        <v>0</v>
      </c>
      <c r="M279" s="184"/>
      <c r="N279" s="184"/>
      <c r="O279" s="172">
        <f t="shared" si="121"/>
        <v>0</v>
      </c>
    </row>
    <row r="280" spans="1:15" ht="26.25" x14ac:dyDescent="0.25">
      <c r="A280" s="211" t="s">
        <v>169</v>
      </c>
      <c r="B280" s="260">
        <v>927</v>
      </c>
      <c r="C280" s="261" t="s">
        <v>21</v>
      </c>
      <c r="D280" s="271" t="s">
        <v>45</v>
      </c>
      <c r="E280" s="262" t="s">
        <v>365</v>
      </c>
      <c r="F280" s="271" t="s">
        <v>7</v>
      </c>
      <c r="G280" s="216">
        <f t="shared" ref="G280:N281" si="155">SUM(G281)</f>
        <v>5209700</v>
      </c>
      <c r="H280" s="216">
        <f t="shared" si="155"/>
        <v>0</v>
      </c>
      <c r="I280" s="172">
        <f t="shared" si="118"/>
        <v>5209700</v>
      </c>
      <c r="J280" s="216">
        <f t="shared" si="155"/>
        <v>4815156</v>
      </c>
      <c r="K280" s="216">
        <f t="shared" si="155"/>
        <v>0</v>
      </c>
      <c r="L280" s="172">
        <f t="shared" si="119"/>
        <v>4815156</v>
      </c>
      <c r="M280" s="216">
        <f t="shared" si="155"/>
        <v>4980480</v>
      </c>
      <c r="N280" s="216">
        <f t="shared" si="155"/>
        <v>0</v>
      </c>
      <c r="O280" s="172">
        <f t="shared" si="121"/>
        <v>4980480</v>
      </c>
    </row>
    <row r="281" spans="1:15" ht="23.25" x14ac:dyDescent="0.25">
      <c r="A281" s="141" t="s">
        <v>293</v>
      </c>
      <c r="B281" s="8">
        <v>927</v>
      </c>
      <c r="C281" s="155" t="s">
        <v>21</v>
      </c>
      <c r="D281" s="248" t="s">
        <v>45</v>
      </c>
      <c r="E281" s="249" t="s">
        <v>365</v>
      </c>
      <c r="F281" s="155" t="s">
        <v>16</v>
      </c>
      <c r="G281" s="184">
        <f t="shared" si="155"/>
        <v>5209700</v>
      </c>
      <c r="H281" s="184">
        <f t="shared" si="155"/>
        <v>0</v>
      </c>
      <c r="I281" s="204">
        <f t="shared" si="118"/>
        <v>5209700</v>
      </c>
      <c r="J281" s="184">
        <f t="shared" si="155"/>
        <v>4815156</v>
      </c>
      <c r="K281" s="184">
        <f t="shared" si="155"/>
        <v>0</v>
      </c>
      <c r="L281" s="204">
        <f t="shared" si="119"/>
        <v>4815156</v>
      </c>
      <c r="M281" s="184">
        <f t="shared" si="155"/>
        <v>4980480</v>
      </c>
      <c r="N281" s="184">
        <f t="shared" si="155"/>
        <v>0</v>
      </c>
      <c r="O281" s="204">
        <f t="shared" si="121"/>
        <v>4980480</v>
      </c>
    </row>
    <row r="282" spans="1:15" x14ac:dyDescent="0.25">
      <c r="A282" s="247" t="s">
        <v>131</v>
      </c>
      <c r="B282" s="8">
        <v>927</v>
      </c>
      <c r="C282" s="155" t="s">
        <v>21</v>
      </c>
      <c r="D282" s="248" t="s">
        <v>45</v>
      </c>
      <c r="E282" s="249" t="s">
        <v>365</v>
      </c>
      <c r="F282" s="155" t="s">
        <v>130</v>
      </c>
      <c r="G282" s="184">
        <v>5209700</v>
      </c>
      <c r="H282" s="184"/>
      <c r="I282" s="204">
        <f t="shared" si="118"/>
        <v>5209700</v>
      </c>
      <c r="J282" s="184">
        <v>4815156</v>
      </c>
      <c r="K282" s="184"/>
      <c r="L282" s="204">
        <f t="shared" si="119"/>
        <v>4815156</v>
      </c>
      <c r="M282" s="184">
        <v>4980480</v>
      </c>
      <c r="N282" s="184"/>
      <c r="O282" s="204">
        <f t="shared" si="121"/>
        <v>4980480</v>
      </c>
    </row>
    <row r="283" spans="1:15" ht="26.25" x14ac:dyDescent="0.25">
      <c r="A283" s="238" t="s">
        <v>171</v>
      </c>
      <c r="B283" s="265">
        <v>927</v>
      </c>
      <c r="C283" s="255" t="s">
        <v>21</v>
      </c>
      <c r="D283" s="256" t="s">
        <v>45</v>
      </c>
      <c r="E283" s="262" t="s">
        <v>366</v>
      </c>
      <c r="F283" s="256" t="s">
        <v>7</v>
      </c>
      <c r="G283" s="216">
        <f>SUM(G284+G286)</f>
        <v>1100000</v>
      </c>
      <c r="H283" s="216">
        <f>SUM(H284+H286)</f>
        <v>310700</v>
      </c>
      <c r="I283" s="172">
        <f t="shared" si="118"/>
        <v>1410700</v>
      </c>
      <c r="J283" s="216">
        <f t="shared" ref="J283:M283" si="156">SUM(J284+J286)</f>
        <v>1505000</v>
      </c>
      <c r="K283" s="216">
        <f t="shared" ref="K283" si="157">SUM(K284+K286)</f>
        <v>0</v>
      </c>
      <c r="L283" s="172">
        <f t="shared" si="119"/>
        <v>1505000</v>
      </c>
      <c r="M283" s="216">
        <f t="shared" si="156"/>
        <v>1536240</v>
      </c>
      <c r="N283" s="216">
        <f t="shared" ref="N283" si="158">SUM(N284+N286)</f>
        <v>0</v>
      </c>
      <c r="O283" s="172">
        <f t="shared" si="121"/>
        <v>1536240</v>
      </c>
    </row>
    <row r="284" spans="1:15" x14ac:dyDescent="0.25">
      <c r="A284" s="141" t="s">
        <v>11</v>
      </c>
      <c r="B284" s="8">
        <v>927</v>
      </c>
      <c r="C284" s="155" t="s">
        <v>21</v>
      </c>
      <c r="D284" s="248" t="s">
        <v>45</v>
      </c>
      <c r="E284" s="249" t="s">
        <v>366</v>
      </c>
      <c r="F284" s="155" t="s">
        <v>12</v>
      </c>
      <c r="G284" s="184">
        <f>SUM(G285)</f>
        <v>1100000</v>
      </c>
      <c r="H284" s="184">
        <f>SUM(H285)</f>
        <v>290700</v>
      </c>
      <c r="I284" s="204">
        <f t="shared" si="118"/>
        <v>1390700</v>
      </c>
      <c r="J284" s="184">
        <f>SUM(J285)</f>
        <v>1144000</v>
      </c>
      <c r="K284" s="184">
        <f>SUM(K285)</f>
        <v>0</v>
      </c>
      <c r="L284" s="204">
        <f t="shared" si="119"/>
        <v>1144000</v>
      </c>
      <c r="M284" s="184">
        <f t="shared" ref="M284:N284" si="159">SUM(M285)</f>
        <v>1536240</v>
      </c>
      <c r="N284" s="184">
        <f t="shared" si="159"/>
        <v>0</v>
      </c>
      <c r="O284" s="204">
        <f t="shared" si="121"/>
        <v>1536240</v>
      </c>
    </row>
    <row r="285" spans="1:15" ht="33.75" x14ac:dyDescent="0.25">
      <c r="A285" s="258" t="s">
        <v>135</v>
      </c>
      <c r="B285" s="8">
        <v>927</v>
      </c>
      <c r="C285" s="155" t="s">
        <v>21</v>
      </c>
      <c r="D285" s="248" t="s">
        <v>45</v>
      </c>
      <c r="E285" s="249" t="s">
        <v>366</v>
      </c>
      <c r="F285" s="155" t="s">
        <v>14</v>
      </c>
      <c r="G285" s="184">
        <v>1100000</v>
      </c>
      <c r="H285" s="184">
        <v>290700</v>
      </c>
      <c r="I285" s="204">
        <f t="shared" si="118"/>
        <v>1390700</v>
      </c>
      <c r="J285" s="184">
        <v>1144000</v>
      </c>
      <c r="K285" s="184"/>
      <c r="L285" s="204">
        <f t="shared" si="119"/>
        <v>1144000</v>
      </c>
      <c r="M285" s="184">
        <v>1536240</v>
      </c>
      <c r="N285" s="184"/>
      <c r="O285" s="204">
        <f t="shared" si="121"/>
        <v>1536240</v>
      </c>
    </row>
    <row r="286" spans="1:15" x14ac:dyDescent="0.25">
      <c r="A286" s="252" t="s">
        <v>34</v>
      </c>
      <c r="B286" s="8">
        <v>927</v>
      </c>
      <c r="C286" s="155" t="s">
        <v>21</v>
      </c>
      <c r="D286" s="248" t="s">
        <v>45</v>
      </c>
      <c r="E286" s="249" t="s">
        <v>366</v>
      </c>
      <c r="F286" s="155" t="s">
        <v>35</v>
      </c>
      <c r="G286" s="184">
        <f t="shared" ref="G286:N289" si="160">SUM(G287)</f>
        <v>0</v>
      </c>
      <c r="H286" s="184">
        <f t="shared" si="160"/>
        <v>20000</v>
      </c>
      <c r="I286" s="204">
        <f t="shared" si="118"/>
        <v>20000</v>
      </c>
      <c r="J286" s="184">
        <f t="shared" si="160"/>
        <v>361000</v>
      </c>
      <c r="K286" s="184">
        <f t="shared" si="160"/>
        <v>0</v>
      </c>
      <c r="L286" s="204">
        <f t="shared" si="119"/>
        <v>361000</v>
      </c>
      <c r="M286" s="184">
        <f t="shared" si="160"/>
        <v>0</v>
      </c>
      <c r="N286" s="184">
        <f t="shared" si="160"/>
        <v>0</v>
      </c>
      <c r="O286" s="172">
        <f t="shared" si="121"/>
        <v>0</v>
      </c>
    </row>
    <row r="287" spans="1:15" x14ac:dyDescent="0.25">
      <c r="A287" s="141" t="s">
        <v>122</v>
      </c>
      <c r="B287" s="8">
        <v>927</v>
      </c>
      <c r="C287" s="155" t="s">
        <v>21</v>
      </c>
      <c r="D287" s="248" t="s">
        <v>45</v>
      </c>
      <c r="E287" s="249" t="s">
        <v>366</v>
      </c>
      <c r="F287" s="155" t="s">
        <v>121</v>
      </c>
      <c r="G287" s="184">
        <v>0</v>
      </c>
      <c r="H287" s="184">
        <v>20000</v>
      </c>
      <c r="I287" s="204">
        <f t="shared" si="118"/>
        <v>20000</v>
      </c>
      <c r="J287" s="184">
        <v>361000</v>
      </c>
      <c r="K287" s="184"/>
      <c r="L287" s="204">
        <f t="shared" si="119"/>
        <v>361000</v>
      </c>
      <c r="M287" s="184">
        <v>0</v>
      </c>
      <c r="N287" s="184"/>
      <c r="O287" s="172">
        <f t="shared" si="121"/>
        <v>0</v>
      </c>
    </row>
    <row r="288" spans="1:15" x14ac:dyDescent="0.25">
      <c r="A288" s="290" t="s">
        <v>172</v>
      </c>
      <c r="B288" s="265">
        <v>927</v>
      </c>
      <c r="C288" s="255" t="s">
        <v>21</v>
      </c>
      <c r="D288" s="256" t="s">
        <v>45</v>
      </c>
      <c r="E288" s="262" t="s">
        <v>367</v>
      </c>
      <c r="F288" s="256" t="s">
        <v>7</v>
      </c>
      <c r="G288" s="216">
        <f t="shared" si="160"/>
        <v>61200</v>
      </c>
      <c r="H288" s="216">
        <f t="shared" si="160"/>
        <v>0</v>
      </c>
      <c r="I288" s="172">
        <f t="shared" ref="I288:I354" si="161">SUM(G288+H288)</f>
        <v>61200</v>
      </c>
      <c r="J288" s="216">
        <f t="shared" si="160"/>
        <v>0</v>
      </c>
      <c r="K288" s="216">
        <f t="shared" si="160"/>
        <v>0</v>
      </c>
      <c r="L288" s="172">
        <f t="shared" ref="L288:L354" si="162">SUM(J288+K288)</f>
        <v>0</v>
      </c>
      <c r="M288" s="216">
        <f t="shared" si="160"/>
        <v>0</v>
      </c>
      <c r="N288" s="216">
        <f t="shared" si="160"/>
        <v>0</v>
      </c>
      <c r="O288" s="172">
        <f t="shared" ref="O288:O354" si="163">SUM(M288+N288)</f>
        <v>0</v>
      </c>
    </row>
    <row r="289" spans="1:15" x14ac:dyDescent="0.25">
      <c r="A289" s="252" t="s">
        <v>34</v>
      </c>
      <c r="B289" s="8">
        <v>927</v>
      </c>
      <c r="C289" s="155" t="s">
        <v>21</v>
      </c>
      <c r="D289" s="248" t="s">
        <v>45</v>
      </c>
      <c r="E289" s="249" t="s">
        <v>367</v>
      </c>
      <c r="F289" s="155" t="s">
        <v>35</v>
      </c>
      <c r="G289" s="184">
        <f t="shared" si="160"/>
        <v>61200</v>
      </c>
      <c r="H289" s="184">
        <f t="shared" si="160"/>
        <v>0</v>
      </c>
      <c r="I289" s="204">
        <f t="shared" si="161"/>
        <v>61200</v>
      </c>
      <c r="J289" s="184">
        <f t="shared" si="160"/>
        <v>0</v>
      </c>
      <c r="K289" s="184">
        <f t="shared" si="160"/>
        <v>0</v>
      </c>
      <c r="L289" s="172">
        <f t="shared" si="162"/>
        <v>0</v>
      </c>
      <c r="M289" s="184">
        <f t="shared" si="160"/>
        <v>0</v>
      </c>
      <c r="N289" s="184">
        <f t="shared" si="160"/>
        <v>0</v>
      </c>
      <c r="O289" s="172">
        <f t="shared" si="163"/>
        <v>0</v>
      </c>
    </row>
    <row r="290" spans="1:15" x14ac:dyDescent="0.25">
      <c r="A290" s="141" t="s">
        <v>122</v>
      </c>
      <c r="B290" s="8">
        <v>927</v>
      </c>
      <c r="C290" s="155" t="s">
        <v>21</v>
      </c>
      <c r="D290" s="248" t="s">
        <v>45</v>
      </c>
      <c r="E290" s="249" t="s">
        <v>367</v>
      </c>
      <c r="F290" s="155" t="s">
        <v>121</v>
      </c>
      <c r="G290" s="184">
        <v>61200</v>
      </c>
      <c r="H290" s="184"/>
      <c r="I290" s="204">
        <f t="shared" si="161"/>
        <v>61200</v>
      </c>
      <c r="J290" s="184"/>
      <c r="K290" s="184"/>
      <c r="L290" s="172">
        <f t="shared" si="162"/>
        <v>0</v>
      </c>
      <c r="M290" s="184"/>
      <c r="N290" s="184"/>
      <c r="O290" s="172">
        <f t="shared" si="163"/>
        <v>0</v>
      </c>
    </row>
    <row r="291" spans="1:15" ht="14.45" hidden="1" x14ac:dyDescent="0.3">
      <c r="A291" s="211" t="s">
        <v>228</v>
      </c>
      <c r="B291" s="260">
        <v>927</v>
      </c>
      <c r="C291" s="261" t="s">
        <v>21</v>
      </c>
      <c r="D291" s="271" t="s">
        <v>45</v>
      </c>
      <c r="E291" s="262" t="s">
        <v>392</v>
      </c>
      <c r="F291" s="261" t="s">
        <v>7</v>
      </c>
      <c r="G291" s="216">
        <f>SUM(G292)</f>
        <v>0</v>
      </c>
      <c r="H291" s="216">
        <f>SUM(H292)</f>
        <v>0</v>
      </c>
      <c r="I291" s="172">
        <f t="shared" si="161"/>
        <v>0</v>
      </c>
      <c r="J291" s="216">
        <f>SUM(J292)</f>
        <v>0</v>
      </c>
      <c r="K291" s="216">
        <f>SUM(K292)</f>
        <v>0</v>
      </c>
      <c r="L291" s="172">
        <f t="shared" si="162"/>
        <v>0</v>
      </c>
      <c r="M291" s="216">
        <f t="shared" ref="M291:N292" si="164">SUM(M292)</f>
        <v>0</v>
      </c>
      <c r="N291" s="216">
        <f t="shared" si="164"/>
        <v>0</v>
      </c>
      <c r="O291" s="172">
        <f t="shared" si="163"/>
        <v>0</v>
      </c>
    </row>
    <row r="292" spans="1:15" ht="14.45" hidden="1" x14ac:dyDescent="0.3">
      <c r="A292" s="141" t="s">
        <v>11</v>
      </c>
      <c r="B292" s="8">
        <v>927</v>
      </c>
      <c r="C292" s="155" t="s">
        <v>21</v>
      </c>
      <c r="D292" s="248" t="s">
        <v>45</v>
      </c>
      <c r="E292" s="249" t="s">
        <v>392</v>
      </c>
      <c r="F292" s="155" t="s">
        <v>12</v>
      </c>
      <c r="G292" s="184">
        <f>SUM(G293)</f>
        <v>0</v>
      </c>
      <c r="H292" s="184">
        <f>SUM(H293)</f>
        <v>0</v>
      </c>
      <c r="I292" s="172">
        <f t="shared" si="161"/>
        <v>0</v>
      </c>
      <c r="J292" s="184">
        <f>SUM(J293)</f>
        <v>0</v>
      </c>
      <c r="K292" s="184">
        <f>SUM(K293)</f>
        <v>0</v>
      </c>
      <c r="L292" s="172">
        <f t="shared" si="162"/>
        <v>0</v>
      </c>
      <c r="M292" s="184">
        <f t="shared" si="164"/>
        <v>0</v>
      </c>
      <c r="N292" s="184">
        <f t="shared" si="164"/>
        <v>0</v>
      </c>
      <c r="O292" s="172">
        <f t="shared" si="163"/>
        <v>0</v>
      </c>
    </row>
    <row r="293" spans="1:15" ht="21.6" hidden="1" x14ac:dyDescent="0.3">
      <c r="A293" s="141" t="s">
        <v>135</v>
      </c>
      <c r="B293" s="8">
        <v>927</v>
      </c>
      <c r="C293" s="155" t="s">
        <v>21</v>
      </c>
      <c r="D293" s="248" t="s">
        <v>45</v>
      </c>
      <c r="E293" s="249" t="s">
        <v>392</v>
      </c>
      <c r="F293" s="155" t="s">
        <v>14</v>
      </c>
      <c r="G293" s="184"/>
      <c r="H293" s="184"/>
      <c r="I293" s="172">
        <f t="shared" si="161"/>
        <v>0</v>
      </c>
      <c r="J293" s="184"/>
      <c r="K293" s="184"/>
      <c r="L293" s="172">
        <f t="shared" si="162"/>
        <v>0</v>
      </c>
      <c r="M293" s="184"/>
      <c r="N293" s="184"/>
      <c r="O293" s="172">
        <f t="shared" si="163"/>
        <v>0</v>
      </c>
    </row>
    <row r="294" spans="1:15" ht="18" x14ac:dyDescent="0.25">
      <c r="A294" s="272" t="s">
        <v>50</v>
      </c>
      <c r="B294" s="261" t="s">
        <v>84</v>
      </c>
      <c r="C294" s="261" t="s">
        <v>23</v>
      </c>
      <c r="D294" s="262" t="s">
        <v>6</v>
      </c>
      <c r="E294" s="262" t="s">
        <v>106</v>
      </c>
      <c r="F294" s="262" t="s">
        <v>7</v>
      </c>
      <c r="G294" s="216">
        <f t="shared" ref="G294:N297" si="165">SUM(G295)</f>
        <v>1711741</v>
      </c>
      <c r="H294" s="216">
        <f t="shared" si="165"/>
        <v>0</v>
      </c>
      <c r="I294" s="172">
        <f t="shared" si="161"/>
        <v>1711741</v>
      </c>
      <c r="J294" s="216">
        <f t="shared" si="165"/>
        <v>1767155</v>
      </c>
      <c r="K294" s="216">
        <f t="shared" si="165"/>
        <v>0</v>
      </c>
      <c r="L294" s="172">
        <f t="shared" si="162"/>
        <v>1767155</v>
      </c>
      <c r="M294" s="216">
        <f t="shared" si="165"/>
        <v>1827193</v>
      </c>
      <c r="N294" s="216">
        <f t="shared" si="165"/>
        <v>0</v>
      </c>
      <c r="O294" s="172">
        <f t="shared" si="163"/>
        <v>1827193</v>
      </c>
    </row>
    <row r="295" spans="1:15" x14ac:dyDescent="0.25">
      <c r="A295" s="289" t="s">
        <v>51</v>
      </c>
      <c r="B295" s="265">
        <v>927</v>
      </c>
      <c r="C295" s="255" t="s">
        <v>23</v>
      </c>
      <c r="D295" s="255" t="s">
        <v>9</v>
      </c>
      <c r="E295" s="257" t="s">
        <v>106</v>
      </c>
      <c r="F295" s="256" t="s">
        <v>7</v>
      </c>
      <c r="G295" s="216">
        <f t="shared" si="165"/>
        <v>1711741</v>
      </c>
      <c r="H295" s="216">
        <f t="shared" si="165"/>
        <v>0</v>
      </c>
      <c r="I295" s="172">
        <f t="shared" si="161"/>
        <v>1711741</v>
      </c>
      <c r="J295" s="216">
        <f t="shared" si="165"/>
        <v>1767155</v>
      </c>
      <c r="K295" s="216">
        <f t="shared" si="165"/>
        <v>0</v>
      </c>
      <c r="L295" s="172">
        <f t="shared" si="162"/>
        <v>1767155</v>
      </c>
      <c r="M295" s="216">
        <f t="shared" si="165"/>
        <v>1827193</v>
      </c>
      <c r="N295" s="216">
        <f t="shared" si="165"/>
        <v>0</v>
      </c>
      <c r="O295" s="172">
        <f t="shared" si="163"/>
        <v>1827193</v>
      </c>
    </row>
    <row r="296" spans="1:15" ht="26.25" x14ac:dyDescent="0.25">
      <c r="A296" s="211" t="s">
        <v>247</v>
      </c>
      <c r="B296" s="8">
        <v>927</v>
      </c>
      <c r="C296" s="155" t="s">
        <v>23</v>
      </c>
      <c r="D296" s="155" t="s">
        <v>9</v>
      </c>
      <c r="E296" s="156" t="s">
        <v>368</v>
      </c>
      <c r="F296" s="248" t="s">
        <v>7</v>
      </c>
      <c r="G296" s="184">
        <f t="shared" si="165"/>
        <v>1711741</v>
      </c>
      <c r="H296" s="184">
        <f t="shared" si="165"/>
        <v>0</v>
      </c>
      <c r="I296" s="204">
        <f t="shared" si="161"/>
        <v>1711741</v>
      </c>
      <c r="J296" s="184">
        <f t="shared" si="165"/>
        <v>1767155</v>
      </c>
      <c r="K296" s="184">
        <f t="shared" si="165"/>
        <v>0</v>
      </c>
      <c r="L296" s="204">
        <f t="shared" si="162"/>
        <v>1767155</v>
      </c>
      <c r="M296" s="184">
        <f t="shared" si="165"/>
        <v>1827193</v>
      </c>
      <c r="N296" s="184">
        <f t="shared" si="165"/>
        <v>0</v>
      </c>
      <c r="O296" s="204">
        <f t="shared" si="163"/>
        <v>1827193</v>
      </c>
    </row>
    <row r="297" spans="1:15" x14ac:dyDescent="0.25">
      <c r="A297" s="141" t="s">
        <v>46</v>
      </c>
      <c r="B297" s="8">
        <v>927</v>
      </c>
      <c r="C297" s="155" t="s">
        <v>23</v>
      </c>
      <c r="D297" s="155" t="s">
        <v>9</v>
      </c>
      <c r="E297" s="156" t="s">
        <v>368</v>
      </c>
      <c r="F297" s="155" t="s">
        <v>47</v>
      </c>
      <c r="G297" s="184">
        <f>SUM(G298)</f>
        <v>1711741</v>
      </c>
      <c r="H297" s="184">
        <f>SUM(H298)</f>
        <v>0</v>
      </c>
      <c r="I297" s="204">
        <f t="shared" si="161"/>
        <v>1711741</v>
      </c>
      <c r="J297" s="184">
        <f>SUM(J298)</f>
        <v>1767155</v>
      </c>
      <c r="K297" s="184">
        <f>SUM(K298)</f>
        <v>0</v>
      </c>
      <c r="L297" s="204">
        <f t="shared" si="162"/>
        <v>1767155</v>
      </c>
      <c r="M297" s="184">
        <f t="shared" si="165"/>
        <v>1827193</v>
      </c>
      <c r="N297" s="184">
        <f t="shared" si="165"/>
        <v>0</v>
      </c>
      <c r="O297" s="204">
        <f t="shared" si="163"/>
        <v>1827193</v>
      </c>
    </row>
    <row r="298" spans="1:15" x14ac:dyDescent="0.25">
      <c r="A298" s="141" t="s">
        <v>125</v>
      </c>
      <c r="B298" s="8">
        <v>927</v>
      </c>
      <c r="C298" s="155" t="s">
        <v>23</v>
      </c>
      <c r="D298" s="155" t="s">
        <v>9</v>
      </c>
      <c r="E298" s="156" t="s">
        <v>368</v>
      </c>
      <c r="F298" s="155" t="s">
        <v>124</v>
      </c>
      <c r="G298" s="184">
        <v>1711741</v>
      </c>
      <c r="H298" s="184"/>
      <c r="I298" s="204">
        <f t="shared" si="161"/>
        <v>1711741</v>
      </c>
      <c r="J298" s="184">
        <v>1767155</v>
      </c>
      <c r="K298" s="184"/>
      <c r="L298" s="204">
        <f t="shared" si="162"/>
        <v>1767155</v>
      </c>
      <c r="M298" s="184">
        <v>1827193</v>
      </c>
      <c r="N298" s="184"/>
      <c r="O298" s="204">
        <f t="shared" si="163"/>
        <v>1827193</v>
      </c>
    </row>
    <row r="299" spans="1:15" ht="33" x14ac:dyDescent="0.25">
      <c r="A299" s="291" t="s">
        <v>8</v>
      </c>
      <c r="B299" s="260">
        <v>927</v>
      </c>
      <c r="C299" s="261" t="s">
        <v>9</v>
      </c>
      <c r="D299" s="262" t="s">
        <v>6</v>
      </c>
      <c r="E299" s="262" t="s">
        <v>106</v>
      </c>
      <c r="F299" s="261" t="s">
        <v>7</v>
      </c>
      <c r="G299" s="216">
        <f t="shared" ref="G299:N299" si="166">SUM(G300)</f>
        <v>4036782.2</v>
      </c>
      <c r="H299" s="216">
        <f t="shared" si="166"/>
        <v>0</v>
      </c>
      <c r="I299" s="172">
        <f t="shared" si="161"/>
        <v>4036782.2</v>
      </c>
      <c r="J299" s="216">
        <f t="shared" si="166"/>
        <v>3608229</v>
      </c>
      <c r="K299" s="216">
        <f t="shared" si="166"/>
        <v>0</v>
      </c>
      <c r="L299" s="172">
        <f t="shared" si="162"/>
        <v>3608229</v>
      </c>
      <c r="M299" s="216">
        <f t="shared" si="166"/>
        <v>3142780.79</v>
      </c>
      <c r="N299" s="216">
        <f t="shared" si="166"/>
        <v>0</v>
      </c>
      <c r="O299" s="172">
        <f t="shared" si="163"/>
        <v>3142780.79</v>
      </c>
    </row>
    <row r="300" spans="1:15" ht="15.75" x14ac:dyDescent="0.25">
      <c r="A300" s="264" t="s">
        <v>294</v>
      </c>
      <c r="B300" s="265">
        <v>927</v>
      </c>
      <c r="C300" s="255" t="s">
        <v>9</v>
      </c>
      <c r="D300" s="257" t="s">
        <v>26</v>
      </c>
      <c r="E300" s="257" t="s">
        <v>106</v>
      </c>
      <c r="F300" s="255" t="s">
        <v>7</v>
      </c>
      <c r="G300" s="216">
        <f>SUM(G301+G309)</f>
        <v>4036782.2</v>
      </c>
      <c r="H300" s="216">
        <f>SUM(H301+H309)</f>
        <v>0</v>
      </c>
      <c r="I300" s="172">
        <f t="shared" si="161"/>
        <v>4036782.2</v>
      </c>
      <c r="J300" s="216">
        <f>SUM(J301+J309)</f>
        <v>3608229</v>
      </c>
      <c r="K300" s="216">
        <f>SUM(K301+K309)</f>
        <v>0</v>
      </c>
      <c r="L300" s="172">
        <f t="shared" si="162"/>
        <v>3608229</v>
      </c>
      <c r="M300" s="216">
        <f t="shared" ref="M300:N300" si="167">SUM(M301+M309)</f>
        <v>3142780.79</v>
      </c>
      <c r="N300" s="216">
        <f t="shared" si="167"/>
        <v>0</v>
      </c>
      <c r="O300" s="172">
        <f t="shared" si="163"/>
        <v>3142780.79</v>
      </c>
    </row>
    <row r="301" spans="1:15" x14ac:dyDescent="0.25">
      <c r="A301" s="211" t="s">
        <v>174</v>
      </c>
      <c r="B301" s="260">
        <v>927</v>
      </c>
      <c r="C301" s="261" t="s">
        <v>9</v>
      </c>
      <c r="D301" s="262" t="s">
        <v>26</v>
      </c>
      <c r="E301" s="262" t="s">
        <v>369</v>
      </c>
      <c r="F301" s="271" t="s">
        <v>7</v>
      </c>
      <c r="G301" s="216">
        <f>SUM(G302+G304+G306)</f>
        <v>3536909</v>
      </c>
      <c r="H301" s="216">
        <f>SUM(H302+H304+H306)</f>
        <v>0</v>
      </c>
      <c r="I301" s="172">
        <f t="shared" si="161"/>
        <v>3536909</v>
      </c>
      <c r="J301" s="216">
        <f>SUM(J302+J304+J306)</f>
        <v>3608229</v>
      </c>
      <c r="K301" s="216">
        <f>SUM(K302+K304+K306)</f>
        <v>0</v>
      </c>
      <c r="L301" s="172">
        <f t="shared" si="162"/>
        <v>3608229</v>
      </c>
      <c r="M301" s="216">
        <f t="shared" ref="M301:N301" si="168">SUM(M302+M304+M306)</f>
        <v>3142780.79</v>
      </c>
      <c r="N301" s="216">
        <f t="shared" si="168"/>
        <v>0</v>
      </c>
      <c r="O301" s="172">
        <f t="shared" si="163"/>
        <v>3142780.79</v>
      </c>
    </row>
    <row r="302" spans="1:15" ht="33" x14ac:dyDescent="0.25">
      <c r="A302" s="252" t="s">
        <v>28</v>
      </c>
      <c r="B302" s="8">
        <v>927</v>
      </c>
      <c r="C302" s="155" t="s">
        <v>9</v>
      </c>
      <c r="D302" s="156" t="s">
        <v>26</v>
      </c>
      <c r="E302" s="249" t="s">
        <v>369</v>
      </c>
      <c r="F302" s="155" t="s">
        <v>29</v>
      </c>
      <c r="G302" s="184">
        <f>SUM(G303)</f>
        <v>2637850</v>
      </c>
      <c r="H302" s="184">
        <f>SUM(H303)</f>
        <v>0</v>
      </c>
      <c r="I302" s="204">
        <f t="shared" si="161"/>
        <v>2637850</v>
      </c>
      <c r="J302" s="184">
        <f>SUM(J303)</f>
        <v>2743370</v>
      </c>
      <c r="K302" s="184">
        <f>SUM(K303)</f>
        <v>0</v>
      </c>
      <c r="L302" s="204">
        <f t="shared" si="162"/>
        <v>2743370</v>
      </c>
      <c r="M302" s="184">
        <f t="shared" ref="M302:N302" si="169">SUM(M303)</f>
        <v>2853100</v>
      </c>
      <c r="N302" s="184">
        <f t="shared" si="169"/>
        <v>0</v>
      </c>
      <c r="O302" s="204">
        <f t="shared" si="163"/>
        <v>2853100</v>
      </c>
    </row>
    <row r="303" spans="1:15" x14ac:dyDescent="0.25">
      <c r="A303" s="141" t="s">
        <v>32</v>
      </c>
      <c r="B303" s="8">
        <v>927</v>
      </c>
      <c r="C303" s="155" t="s">
        <v>9</v>
      </c>
      <c r="D303" s="156" t="s">
        <v>26</v>
      </c>
      <c r="E303" s="249" t="s">
        <v>369</v>
      </c>
      <c r="F303" s="155" t="s">
        <v>33</v>
      </c>
      <c r="G303" s="184">
        <v>2637850</v>
      </c>
      <c r="H303" s="184"/>
      <c r="I303" s="204">
        <f t="shared" si="161"/>
        <v>2637850</v>
      </c>
      <c r="J303" s="184">
        <v>2743370</v>
      </c>
      <c r="K303" s="184"/>
      <c r="L303" s="204">
        <f t="shared" si="162"/>
        <v>2743370</v>
      </c>
      <c r="M303" s="184">
        <v>2853100</v>
      </c>
      <c r="N303" s="184"/>
      <c r="O303" s="204">
        <f t="shared" si="163"/>
        <v>2853100</v>
      </c>
    </row>
    <row r="304" spans="1:15" x14ac:dyDescent="0.25">
      <c r="A304" s="141" t="s">
        <v>11</v>
      </c>
      <c r="B304" s="8">
        <v>927</v>
      </c>
      <c r="C304" s="155" t="s">
        <v>9</v>
      </c>
      <c r="D304" s="156" t="s">
        <v>26</v>
      </c>
      <c r="E304" s="249" t="s">
        <v>369</v>
      </c>
      <c r="F304" s="155" t="s">
        <v>12</v>
      </c>
      <c r="G304" s="184">
        <f>SUM(G305)</f>
        <v>896259</v>
      </c>
      <c r="H304" s="184">
        <f>SUM(H305)</f>
        <v>0</v>
      </c>
      <c r="I304" s="204">
        <f t="shared" si="161"/>
        <v>896259</v>
      </c>
      <c r="J304" s="184">
        <f>SUM(J305)</f>
        <v>862059</v>
      </c>
      <c r="K304" s="184">
        <f>SUM(K305)</f>
        <v>0</v>
      </c>
      <c r="L304" s="204">
        <f t="shared" si="162"/>
        <v>862059</v>
      </c>
      <c r="M304" s="184">
        <f t="shared" ref="M304:N304" si="170">SUM(M305)</f>
        <v>286880.78999999998</v>
      </c>
      <c r="N304" s="184">
        <f t="shared" si="170"/>
        <v>0</v>
      </c>
      <c r="O304" s="204">
        <f t="shared" si="163"/>
        <v>286880.78999999998</v>
      </c>
    </row>
    <row r="305" spans="1:15" ht="33.75" x14ac:dyDescent="0.25">
      <c r="A305" s="258" t="s">
        <v>135</v>
      </c>
      <c r="B305" s="8">
        <v>927</v>
      </c>
      <c r="C305" s="155" t="s">
        <v>9</v>
      </c>
      <c r="D305" s="156" t="s">
        <v>26</v>
      </c>
      <c r="E305" s="249" t="s">
        <v>369</v>
      </c>
      <c r="F305" s="155" t="s">
        <v>14</v>
      </c>
      <c r="G305" s="184">
        <v>896259</v>
      </c>
      <c r="H305" s="184"/>
      <c r="I305" s="204">
        <f t="shared" si="161"/>
        <v>896259</v>
      </c>
      <c r="J305" s="184">
        <v>862059</v>
      </c>
      <c r="K305" s="184"/>
      <c r="L305" s="204">
        <f t="shared" si="162"/>
        <v>862059</v>
      </c>
      <c r="M305" s="184">
        <v>286880.78999999998</v>
      </c>
      <c r="N305" s="184"/>
      <c r="O305" s="204">
        <f t="shared" si="163"/>
        <v>286880.78999999998</v>
      </c>
    </row>
    <row r="306" spans="1:15" x14ac:dyDescent="0.25">
      <c r="A306" s="141" t="s">
        <v>34</v>
      </c>
      <c r="B306" s="8">
        <v>927</v>
      </c>
      <c r="C306" s="155" t="s">
        <v>9</v>
      </c>
      <c r="D306" s="156" t="s">
        <v>26</v>
      </c>
      <c r="E306" s="249" t="s">
        <v>369</v>
      </c>
      <c r="F306" s="155" t="s">
        <v>35</v>
      </c>
      <c r="G306" s="184">
        <f>SUM(G308)+G307</f>
        <v>2800</v>
      </c>
      <c r="H306" s="184">
        <f>SUM(H308)+H307</f>
        <v>0</v>
      </c>
      <c r="I306" s="204">
        <f t="shared" si="161"/>
        <v>2800</v>
      </c>
      <c r="J306" s="184">
        <f>SUM(J308)+J307</f>
        <v>2800</v>
      </c>
      <c r="K306" s="184">
        <f>SUM(K308)+K307</f>
        <v>0</v>
      </c>
      <c r="L306" s="204">
        <f t="shared" si="162"/>
        <v>2800</v>
      </c>
      <c r="M306" s="184">
        <f t="shared" ref="M306:N306" si="171">SUM(M308)+M307</f>
        <v>2800</v>
      </c>
      <c r="N306" s="184">
        <f t="shared" si="171"/>
        <v>0</v>
      </c>
      <c r="O306" s="204">
        <f t="shared" si="163"/>
        <v>2800</v>
      </c>
    </row>
    <row r="307" spans="1:15" x14ac:dyDescent="0.25">
      <c r="A307" s="141" t="s">
        <v>261</v>
      </c>
      <c r="B307" s="8">
        <v>927</v>
      </c>
      <c r="C307" s="155" t="s">
        <v>9</v>
      </c>
      <c r="D307" s="156" t="s">
        <v>26</v>
      </c>
      <c r="E307" s="249" t="s">
        <v>369</v>
      </c>
      <c r="F307" s="155" t="s">
        <v>262</v>
      </c>
      <c r="G307" s="184"/>
      <c r="H307" s="184"/>
      <c r="I307" s="204">
        <f t="shared" si="161"/>
        <v>0</v>
      </c>
      <c r="J307" s="184"/>
      <c r="K307" s="184"/>
      <c r="L307" s="204">
        <f t="shared" si="162"/>
        <v>0</v>
      </c>
      <c r="M307" s="184"/>
      <c r="N307" s="184"/>
      <c r="O307" s="204">
        <f t="shared" si="163"/>
        <v>0</v>
      </c>
    </row>
    <row r="308" spans="1:15" x14ac:dyDescent="0.25">
      <c r="A308" s="141" t="s">
        <v>122</v>
      </c>
      <c r="B308" s="8">
        <v>927</v>
      </c>
      <c r="C308" s="155" t="s">
        <v>9</v>
      </c>
      <c r="D308" s="156" t="s">
        <v>26</v>
      </c>
      <c r="E308" s="249" t="s">
        <v>369</v>
      </c>
      <c r="F308" s="155" t="s">
        <v>121</v>
      </c>
      <c r="G308" s="184">
        <v>2800</v>
      </c>
      <c r="H308" s="184"/>
      <c r="I308" s="204">
        <f t="shared" si="161"/>
        <v>2800</v>
      </c>
      <c r="J308" s="184">
        <v>2800</v>
      </c>
      <c r="K308" s="184"/>
      <c r="L308" s="204">
        <f t="shared" si="162"/>
        <v>2800</v>
      </c>
      <c r="M308" s="184">
        <v>2800</v>
      </c>
      <c r="N308" s="184"/>
      <c r="O308" s="204">
        <f t="shared" si="163"/>
        <v>2800</v>
      </c>
    </row>
    <row r="309" spans="1:15" ht="39" x14ac:dyDescent="0.25">
      <c r="A309" s="211" t="s">
        <v>254</v>
      </c>
      <c r="B309" s="260">
        <v>927</v>
      </c>
      <c r="C309" s="261" t="s">
        <v>9</v>
      </c>
      <c r="D309" s="262" t="s">
        <v>26</v>
      </c>
      <c r="E309" s="262" t="s">
        <v>370</v>
      </c>
      <c r="F309" s="271" t="s">
        <v>7</v>
      </c>
      <c r="G309" s="216">
        <f t="shared" ref="G309:N310" si="172">SUM(G310)</f>
        <v>499873.2</v>
      </c>
      <c r="H309" s="216">
        <f t="shared" si="172"/>
        <v>0</v>
      </c>
      <c r="I309" s="172">
        <f t="shared" si="161"/>
        <v>499873.2</v>
      </c>
      <c r="J309" s="216">
        <f t="shared" si="172"/>
        <v>0</v>
      </c>
      <c r="K309" s="216">
        <f t="shared" si="172"/>
        <v>0</v>
      </c>
      <c r="L309" s="172">
        <f t="shared" si="162"/>
        <v>0</v>
      </c>
      <c r="M309" s="216">
        <f t="shared" si="172"/>
        <v>0</v>
      </c>
      <c r="N309" s="216">
        <f t="shared" si="172"/>
        <v>0</v>
      </c>
      <c r="O309" s="172">
        <f t="shared" si="163"/>
        <v>0</v>
      </c>
    </row>
    <row r="310" spans="1:15" x14ac:dyDescent="0.25">
      <c r="A310" s="141" t="s">
        <v>11</v>
      </c>
      <c r="B310" s="8">
        <v>927</v>
      </c>
      <c r="C310" s="155" t="s">
        <v>9</v>
      </c>
      <c r="D310" s="156" t="s">
        <v>26</v>
      </c>
      <c r="E310" s="249" t="s">
        <v>370</v>
      </c>
      <c r="F310" s="155" t="s">
        <v>12</v>
      </c>
      <c r="G310" s="184">
        <f t="shared" si="172"/>
        <v>499873.2</v>
      </c>
      <c r="H310" s="184">
        <f t="shared" si="172"/>
        <v>0</v>
      </c>
      <c r="I310" s="204">
        <f t="shared" si="161"/>
        <v>499873.2</v>
      </c>
      <c r="J310" s="184">
        <f t="shared" si="172"/>
        <v>0</v>
      </c>
      <c r="K310" s="184">
        <f t="shared" si="172"/>
        <v>0</v>
      </c>
      <c r="L310" s="172">
        <f t="shared" si="162"/>
        <v>0</v>
      </c>
      <c r="M310" s="184">
        <f t="shared" si="172"/>
        <v>0</v>
      </c>
      <c r="N310" s="184">
        <f t="shared" si="172"/>
        <v>0</v>
      </c>
      <c r="O310" s="172">
        <f t="shared" si="163"/>
        <v>0</v>
      </c>
    </row>
    <row r="311" spans="1:15" ht="33.75" x14ac:dyDescent="0.25">
      <c r="A311" s="258" t="s">
        <v>135</v>
      </c>
      <c r="B311" s="8">
        <v>927</v>
      </c>
      <c r="C311" s="155" t="s">
        <v>9</v>
      </c>
      <c r="D311" s="156" t="s">
        <v>26</v>
      </c>
      <c r="E311" s="249" t="s">
        <v>370</v>
      </c>
      <c r="F311" s="155" t="s">
        <v>14</v>
      </c>
      <c r="G311" s="184">
        <v>499873.2</v>
      </c>
      <c r="H311" s="184"/>
      <c r="I311" s="204">
        <f t="shared" si="161"/>
        <v>499873.2</v>
      </c>
      <c r="J311" s="184"/>
      <c r="K311" s="184"/>
      <c r="L311" s="172">
        <f t="shared" si="162"/>
        <v>0</v>
      </c>
      <c r="M311" s="184"/>
      <c r="N311" s="184"/>
      <c r="O311" s="172">
        <f t="shared" si="163"/>
        <v>0</v>
      </c>
    </row>
    <row r="312" spans="1:15" ht="18" x14ac:dyDescent="0.25">
      <c r="A312" s="272" t="s">
        <v>77</v>
      </c>
      <c r="B312" s="260">
        <v>927</v>
      </c>
      <c r="C312" s="261" t="s">
        <v>39</v>
      </c>
      <c r="D312" s="262" t="s">
        <v>6</v>
      </c>
      <c r="E312" s="262" t="s">
        <v>106</v>
      </c>
      <c r="F312" s="261" t="s">
        <v>7</v>
      </c>
      <c r="G312" s="216">
        <f>SUM(G313+G333+G317+G321)</f>
        <v>41542233.090000004</v>
      </c>
      <c r="H312" s="216">
        <f>SUM(H313+H333+H317+H321)</f>
        <v>3498900.48</v>
      </c>
      <c r="I312" s="172">
        <f t="shared" si="161"/>
        <v>45041133.57</v>
      </c>
      <c r="J312" s="216">
        <f>SUM(J313+J333+J317+J321)</f>
        <v>22380936.699999999</v>
      </c>
      <c r="K312" s="216">
        <f>SUM(K313+K333+K317+K321)</f>
        <v>0</v>
      </c>
      <c r="L312" s="172">
        <f t="shared" si="162"/>
        <v>22380936.699999999</v>
      </c>
      <c r="M312" s="216">
        <f>SUM(M313+M333+M317+M321)</f>
        <v>18563692.98</v>
      </c>
      <c r="N312" s="216">
        <f>SUM(N313+N333+N317+N321)</f>
        <v>0</v>
      </c>
      <c r="O312" s="172">
        <f t="shared" si="163"/>
        <v>18563692.98</v>
      </c>
    </row>
    <row r="313" spans="1:15" x14ac:dyDescent="0.25">
      <c r="A313" s="267" t="s">
        <v>78</v>
      </c>
      <c r="B313" s="265">
        <v>927</v>
      </c>
      <c r="C313" s="255" t="s">
        <v>39</v>
      </c>
      <c r="D313" s="257" t="s">
        <v>55</v>
      </c>
      <c r="E313" s="257" t="s">
        <v>106</v>
      </c>
      <c r="F313" s="255" t="s">
        <v>7</v>
      </c>
      <c r="G313" s="216">
        <f>SUM(G314)</f>
        <v>45758.02</v>
      </c>
      <c r="H313" s="216">
        <f>SUM(H314)</f>
        <v>0</v>
      </c>
      <c r="I313" s="172">
        <f t="shared" si="161"/>
        <v>45758.02</v>
      </c>
      <c r="J313" s="216">
        <f>SUM(J314)</f>
        <v>45758.02</v>
      </c>
      <c r="K313" s="216">
        <f>SUM(K314)</f>
        <v>0</v>
      </c>
      <c r="L313" s="172">
        <f t="shared" si="162"/>
        <v>45758.02</v>
      </c>
      <c r="M313" s="216">
        <f t="shared" ref="M313:N313" si="173">SUM(M314)</f>
        <v>32684.3</v>
      </c>
      <c r="N313" s="216">
        <f t="shared" si="173"/>
        <v>0</v>
      </c>
      <c r="O313" s="172">
        <f t="shared" si="163"/>
        <v>32684.3</v>
      </c>
    </row>
    <row r="314" spans="1:15" ht="84.75" x14ac:dyDescent="0.25">
      <c r="A314" s="292" t="s">
        <v>250</v>
      </c>
      <c r="B314" s="8">
        <v>927</v>
      </c>
      <c r="C314" s="155" t="s">
        <v>39</v>
      </c>
      <c r="D314" s="156" t="s">
        <v>55</v>
      </c>
      <c r="E314" s="156" t="s">
        <v>371</v>
      </c>
      <c r="F314" s="248" t="s">
        <v>7</v>
      </c>
      <c r="G314" s="184">
        <f t="shared" ref="G314:N315" si="174">SUM(G315)</f>
        <v>45758.02</v>
      </c>
      <c r="H314" s="184">
        <f t="shared" si="174"/>
        <v>0</v>
      </c>
      <c r="I314" s="204">
        <f t="shared" si="161"/>
        <v>45758.02</v>
      </c>
      <c r="J314" s="184">
        <f t="shared" si="174"/>
        <v>45758.02</v>
      </c>
      <c r="K314" s="184">
        <f t="shared" si="174"/>
        <v>0</v>
      </c>
      <c r="L314" s="204">
        <f t="shared" si="162"/>
        <v>45758.02</v>
      </c>
      <c r="M314" s="184">
        <f t="shared" si="174"/>
        <v>32684.3</v>
      </c>
      <c r="N314" s="184">
        <f t="shared" si="174"/>
        <v>0</v>
      </c>
      <c r="O314" s="204">
        <f t="shared" si="163"/>
        <v>32684.3</v>
      </c>
    </row>
    <row r="315" spans="1:15" x14ac:dyDescent="0.25">
      <c r="A315" s="141" t="s">
        <v>11</v>
      </c>
      <c r="B315" s="8">
        <v>927</v>
      </c>
      <c r="C315" s="155" t="s">
        <v>39</v>
      </c>
      <c r="D315" s="156" t="s">
        <v>55</v>
      </c>
      <c r="E315" s="156" t="s">
        <v>371</v>
      </c>
      <c r="F315" s="155" t="s">
        <v>12</v>
      </c>
      <c r="G315" s="184">
        <f t="shared" si="174"/>
        <v>45758.02</v>
      </c>
      <c r="H315" s="184">
        <f t="shared" si="174"/>
        <v>0</v>
      </c>
      <c r="I315" s="204">
        <f t="shared" si="161"/>
        <v>45758.02</v>
      </c>
      <c r="J315" s="184">
        <f t="shared" si="174"/>
        <v>45758.02</v>
      </c>
      <c r="K315" s="184">
        <f t="shared" si="174"/>
        <v>0</v>
      </c>
      <c r="L315" s="204">
        <f t="shared" si="162"/>
        <v>45758.02</v>
      </c>
      <c r="M315" s="184">
        <f t="shared" si="174"/>
        <v>32684.3</v>
      </c>
      <c r="N315" s="184">
        <f t="shared" si="174"/>
        <v>0</v>
      </c>
      <c r="O315" s="204">
        <f t="shared" si="163"/>
        <v>32684.3</v>
      </c>
    </row>
    <row r="316" spans="1:15" ht="33.75" x14ac:dyDescent="0.25">
      <c r="A316" s="258" t="s">
        <v>135</v>
      </c>
      <c r="B316" s="8">
        <v>927</v>
      </c>
      <c r="C316" s="155" t="s">
        <v>39</v>
      </c>
      <c r="D316" s="156" t="s">
        <v>55</v>
      </c>
      <c r="E316" s="156" t="s">
        <v>371</v>
      </c>
      <c r="F316" s="155" t="s">
        <v>14</v>
      </c>
      <c r="G316" s="184">
        <v>45758.02</v>
      </c>
      <c r="H316" s="184"/>
      <c r="I316" s="204">
        <f t="shared" si="161"/>
        <v>45758.02</v>
      </c>
      <c r="J316" s="184">
        <v>45758.02</v>
      </c>
      <c r="K316" s="184"/>
      <c r="L316" s="204">
        <f t="shared" si="162"/>
        <v>45758.02</v>
      </c>
      <c r="M316" s="184">
        <v>32684.3</v>
      </c>
      <c r="N316" s="184"/>
      <c r="O316" s="204">
        <f t="shared" si="163"/>
        <v>32684.3</v>
      </c>
    </row>
    <row r="317" spans="1:15" x14ac:dyDescent="0.25">
      <c r="A317" s="259" t="s">
        <v>123</v>
      </c>
      <c r="B317" s="260">
        <v>927</v>
      </c>
      <c r="C317" s="255" t="s">
        <v>39</v>
      </c>
      <c r="D317" s="255" t="s">
        <v>58</v>
      </c>
      <c r="E317" s="257" t="s">
        <v>106</v>
      </c>
      <c r="F317" s="256" t="s">
        <v>7</v>
      </c>
      <c r="G317" s="216">
        <f>SUM(G318)</f>
        <v>8212200</v>
      </c>
      <c r="H317" s="216">
        <f>SUM(H318)</f>
        <v>0</v>
      </c>
      <c r="I317" s="172">
        <f t="shared" si="161"/>
        <v>8212200</v>
      </c>
      <c r="J317" s="216">
        <f>SUM(J318)</f>
        <v>1706910</v>
      </c>
      <c r="K317" s="216">
        <f>SUM(K318)</f>
        <v>0</v>
      </c>
      <c r="L317" s="172">
        <f t="shared" si="162"/>
        <v>1706910</v>
      </c>
      <c r="M317" s="216">
        <f t="shared" ref="M317:N317" si="175">SUM(M318)</f>
        <v>586600</v>
      </c>
      <c r="N317" s="216">
        <f t="shared" si="175"/>
        <v>0</v>
      </c>
      <c r="O317" s="172">
        <f t="shared" si="163"/>
        <v>586600</v>
      </c>
    </row>
    <row r="318" spans="1:15" ht="60.75" x14ac:dyDescent="0.25">
      <c r="A318" s="292" t="s">
        <v>188</v>
      </c>
      <c r="B318" s="8">
        <v>927</v>
      </c>
      <c r="C318" s="155" t="s">
        <v>39</v>
      </c>
      <c r="D318" s="156" t="s">
        <v>58</v>
      </c>
      <c r="E318" s="156" t="s">
        <v>372</v>
      </c>
      <c r="F318" s="155" t="s">
        <v>7</v>
      </c>
      <c r="G318" s="184">
        <f t="shared" ref="G318:N319" si="176">SUM(G319)</f>
        <v>8212200</v>
      </c>
      <c r="H318" s="184">
        <f t="shared" si="176"/>
        <v>0</v>
      </c>
      <c r="I318" s="204">
        <f t="shared" si="161"/>
        <v>8212200</v>
      </c>
      <c r="J318" s="184">
        <f t="shared" si="176"/>
        <v>1706910</v>
      </c>
      <c r="K318" s="184">
        <f t="shared" si="176"/>
        <v>0</v>
      </c>
      <c r="L318" s="204">
        <f t="shared" si="162"/>
        <v>1706910</v>
      </c>
      <c r="M318" s="184">
        <f t="shared" si="176"/>
        <v>586600</v>
      </c>
      <c r="N318" s="184">
        <f t="shared" si="176"/>
        <v>0</v>
      </c>
      <c r="O318" s="204">
        <f t="shared" si="163"/>
        <v>586600</v>
      </c>
    </row>
    <row r="319" spans="1:15" x14ac:dyDescent="0.25">
      <c r="A319" s="141" t="s">
        <v>34</v>
      </c>
      <c r="B319" s="8">
        <v>927</v>
      </c>
      <c r="C319" s="155" t="s">
        <v>39</v>
      </c>
      <c r="D319" s="156" t="s">
        <v>58</v>
      </c>
      <c r="E319" s="156" t="s">
        <v>372</v>
      </c>
      <c r="F319" s="155" t="s">
        <v>35</v>
      </c>
      <c r="G319" s="184">
        <f t="shared" si="176"/>
        <v>8212200</v>
      </c>
      <c r="H319" s="184">
        <f t="shared" si="176"/>
        <v>0</v>
      </c>
      <c r="I319" s="204">
        <f t="shared" si="161"/>
        <v>8212200</v>
      </c>
      <c r="J319" s="184">
        <f t="shared" si="176"/>
        <v>1706910</v>
      </c>
      <c r="K319" s="184">
        <f t="shared" si="176"/>
        <v>0</v>
      </c>
      <c r="L319" s="204">
        <f t="shared" si="162"/>
        <v>1706910</v>
      </c>
      <c r="M319" s="184">
        <f t="shared" si="176"/>
        <v>586600</v>
      </c>
      <c r="N319" s="184">
        <f t="shared" si="176"/>
        <v>0</v>
      </c>
      <c r="O319" s="204">
        <f t="shared" si="163"/>
        <v>586600</v>
      </c>
    </row>
    <row r="320" spans="1:15" ht="23.25" x14ac:dyDescent="0.25">
      <c r="A320" s="141" t="s">
        <v>79</v>
      </c>
      <c r="B320" s="8">
        <v>927</v>
      </c>
      <c r="C320" s="155" t="s">
        <v>39</v>
      </c>
      <c r="D320" s="156" t="s">
        <v>58</v>
      </c>
      <c r="E320" s="156" t="s">
        <v>372</v>
      </c>
      <c r="F320" s="155" t="s">
        <v>80</v>
      </c>
      <c r="G320" s="184">
        <v>8212200</v>
      </c>
      <c r="H320" s="184"/>
      <c r="I320" s="204">
        <f t="shared" si="161"/>
        <v>8212200</v>
      </c>
      <c r="J320" s="184">
        <v>1706910</v>
      </c>
      <c r="K320" s="184"/>
      <c r="L320" s="204">
        <f t="shared" si="162"/>
        <v>1706910</v>
      </c>
      <c r="M320" s="184">
        <v>586600</v>
      </c>
      <c r="N320" s="184"/>
      <c r="O320" s="204">
        <f t="shared" si="163"/>
        <v>586600</v>
      </c>
    </row>
    <row r="321" spans="1:15" x14ac:dyDescent="0.25">
      <c r="A321" s="259" t="s">
        <v>53</v>
      </c>
      <c r="B321" s="260">
        <v>927</v>
      </c>
      <c r="C321" s="255" t="s">
        <v>39</v>
      </c>
      <c r="D321" s="255" t="s">
        <v>26</v>
      </c>
      <c r="E321" s="257" t="s">
        <v>106</v>
      </c>
      <c r="F321" s="256" t="s">
        <v>7</v>
      </c>
      <c r="G321" s="216">
        <f>SUM(G325+G328+G322)</f>
        <v>22718000</v>
      </c>
      <c r="H321" s="216">
        <f>SUM(H325+H328+H322)</f>
        <v>2358900.48</v>
      </c>
      <c r="I321" s="172">
        <f t="shared" si="161"/>
        <v>25076900.48</v>
      </c>
      <c r="J321" s="216">
        <f>SUM(J325+J328+J322)</f>
        <v>16973724</v>
      </c>
      <c r="K321" s="216">
        <f>SUM(K325+K328+K322)</f>
        <v>0</v>
      </c>
      <c r="L321" s="172">
        <f t="shared" si="162"/>
        <v>16973724</v>
      </c>
      <c r="M321" s="216">
        <f t="shared" ref="M321:N321" si="177">SUM(M325+M328+M322)</f>
        <v>14728864</v>
      </c>
      <c r="N321" s="216">
        <f t="shared" si="177"/>
        <v>0</v>
      </c>
      <c r="O321" s="172">
        <f t="shared" si="163"/>
        <v>14728864</v>
      </c>
    </row>
    <row r="322" spans="1:15" ht="39" x14ac:dyDescent="0.25">
      <c r="A322" s="211" t="s">
        <v>213</v>
      </c>
      <c r="B322" s="260">
        <v>927</v>
      </c>
      <c r="C322" s="261" t="s">
        <v>39</v>
      </c>
      <c r="D322" s="262" t="s">
        <v>26</v>
      </c>
      <c r="E322" s="262" t="s">
        <v>373</v>
      </c>
      <c r="F322" s="261" t="s">
        <v>7</v>
      </c>
      <c r="G322" s="216">
        <f>SUM(G323)</f>
        <v>639850</v>
      </c>
      <c r="H322" s="216">
        <f>SUM(H323)</f>
        <v>25731.08</v>
      </c>
      <c r="I322" s="172">
        <f t="shared" si="161"/>
        <v>665581.07999999996</v>
      </c>
      <c r="J322" s="216">
        <f>SUM(J323)</f>
        <v>12339975.060000001</v>
      </c>
      <c r="K322" s="216">
        <f>SUM(K323)</f>
        <v>0</v>
      </c>
      <c r="L322" s="172">
        <f t="shared" si="162"/>
        <v>12339975.060000001</v>
      </c>
      <c r="M322" s="216">
        <f t="shared" ref="M322:N323" si="178">SUM(M323)</f>
        <v>12411987.4</v>
      </c>
      <c r="N322" s="216">
        <f t="shared" si="178"/>
        <v>0</v>
      </c>
      <c r="O322" s="172">
        <f t="shared" si="163"/>
        <v>12411987.4</v>
      </c>
    </row>
    <row r="323" spans="1:15" x14ac:dyDescent="0.25">
      <c r="A323" s="252" t="s">
        <v>11</v>
      </c>
      <c r="B323" s="269">
        <v>927</v>
      </c>
      <c r="C323" s="250" t="s">
        <v>39</v>
      </c>
      <c r="D323" s="249" t="s">
        <v>26</v>
      </c>
      <c r="E323" s="249" t="s">
        <v>373</v>
      </c>
      <c r="F323" s="250" t="s">
        <v>12</v>
      </c>
      <c r="G323" s="184">
        <f>SUM(G324)</f>
        <v>639850</v>
      </c>
      <c r="H323" s="184">
        <f>SUM(H324)</f>
        <v>25731.08</v>
      </c>
      <c r="I323" s="204">
        <f t="shared" si="161"/>
        <v>665581.07999999996</v>
      </c>
      <c r="J323" s="184">
        <f>SUM(J324)</f>
        <v>12339975.060000001</v>
      </c>
      <c r="K323" s="184">
        <f>SUM(K324)</f>
        <v>0</v>
      </c>
      <c r="L323" s="204">
        <f t="shared" si="162"/>
        <v>12339975.060000001</v>
      </c>
      <c r="M323" s="184">
        <f t="shared" si="178"/>
        <v>12411987.4</v>
      </c>
      <c r="N323" s="184">
        <f t="shared" si="178"/>
        <v>0</v>
      </c>
      <c r="O323" s="204">
        <f t="shared" si="163"/>
        <v>12411987.4</v>
      </c>
    </row>
    <row r="324" spans="1:15" ht="23.25" x14ac:dyDescent="0.25">
      <c r="A324" s="141" t="s">
        <v>140</v>
      </c>
      <c r="B324" s="269">
        <v>927</v>
      </c>
      <c r="C324" s="250" t="s">
        <v>39</v>
      </c>
      <c r="D324" s="249" t="s">
        <v>26</v>
      </c>
      <c r="E324" s="249" t="s">
        <v>373</v>
      </c>
      <c r="F324" s="250" t="s">
        <v>14</v>
      </c>
      <c r="G324" s="184">
        <v>639850</v>
      </c>
      <c r="H324" s="184">
        <v>25731.08</v>
      </c>
      <c r="I324" s="204">
        <f t="shared" si="161"/>
        <v>665581.07999999996</v>
      </c>
      <c r="J324" s="184">
        <v>12339975.060000001</v>
      </c>
      <c r="K324" s="184"/>
      <c r="L324" s="204">
        <f t="shared" si="162"/>
        <v>12339975.060000001</v>
      </c>
      <c r="M324" s="184">
        <v>12411987.4</v>
      </c>
      <c r="N324" s="184"/>
      <c r="O324" s="204">
        <f t="shared" si="163"/>
        <v>12411987.4</v>
      </c>
    </row>
    <row r="325" spans="1:15" ht="179.25" x14ac:dyDescent="0.25">
      <c r="A325" s="211" t="s">
        <v>175</v>
      </c>
      <c r="B325" s="260">
        <v>927</v>
      </c>
      <c r="C325" s="261" t="s">
        <v>39</v>
      </c>
      <c r="D325" s="262" t="s">
        <v>26</v>
      </c>
      <c r="E325" s="262" t="s">
        <v>374</v>
      </c>
      <c r="F325" s="261" t="s">
        <v>7</v>
      </c>
      <c r="G325" s="216">
        <f>SUM(G326)</f>
        <v>11439852.130000001</v>
      </c>
      <c r="H325" s="216">
        <f>SUM(H326)</f>
        <v>367791.13</v>
      </c>
      <c r="I325" s="172">
        <f t="shared" si="161"/>
        <v>11807643.260000002</v>
      </c>
      <c r="J325" s="216">
        <f>SUM(J326)</f>
        <v>0</v>
      </c>
      <c r="K325" s="216">
        <f>SUM(K326)</f>
        <v>0</v>
      </c>
      <c r="L325" s="172">
        <f t="shared" si="162"/>
        <v>0</v>
      </c>
      <c r="M325" s="216">
        <f t="shared" ref="M325:N326" si="179">SUM(M326)</f>
        <v>0</v>
      </c>
      <c r="N325" s="216">
        <f t="shared" si="179"/>
        <v>0</v>
      </c>
      <c r="O325" s="172">
        <f t="shared" si="163"/>
        <v>0</v>
      </c>
    </row>
    <row r="326" spans="1:15" x14ac:dyDescent="0.25">
      <c r="A326" s="141" t="s">
        <v>46</v>
      </c>
      <c r="B326" s="269">
        <v>927</v>
      </c>
      <c r="C326" s="250" t="s">
        <v>39</v>
      </c>
      <c r="D326" s="249" t="s">
        <v>26</v>
      </c>
      <c r="E326" s="249" t="s">
        <v>374</v>
      </c>
      <c r="F326" s="250" t="s">
        <v>47</v>
      </c>
      <c r="G326" s="184">
        <f>SUM(G327)</f>
        <v>11439852.130000001</v>
      </c>
      <c r="H326" s="184">
        <f>SUM(H327)</f>
        <v>367791.13</v>
      </c>
      <c r="I326" s="204">
        <f t="shared" si="161"/>
        <v>11807643.260000002</v>
      </c>
      <c r="J326" s="184">
        <f>SUM(J327)</f>
        <v>0</v>
      </c>
      <c r="K326" s="184">
        <f>SUM(K327)</f>
        <v>0</v>
      </c>
      <c r="L326" s="172">
        <f t="shared" si="162"/>
        <v>0</v>
      </c>
      <c r="M326" s="184">
        <f t="shared" si="179"/>
        <v>0</v>
      </c>
      <c r="N326" s="184">
        <f t="shared" si="179"/>
        <v>0</v>
      </c>
      <c r="O326" s="172">
        <f t="shared" si="163"/>
        <v>0</v>
      </c>
    </row>
    <row r="327" spans="1:15" x14ac:dyDescent="0.25">
      <c r="A327" s="141" t="s">
        <v>48</v>
      </c>
      <c r="B327" s="269">
        <v>927</v>
      </c>
      <c r="C327" s="250" t="s">
        <v>39</v>
      </c>
      <c r="D327" s="249" t="s">
        <v>26</v>
      </c>
      <c r="E327" s="249" t="s">
        <v>374</v>
      </c>
      <c r="F327" s="250" t="s">
        <v>49</v>
      </c>
      <c r="G327" s="184">
        <v>11439852.130000001</v>
      </c>
      <c r="H327" s="184">
        <v>367791.13</v>
      </c>
      <c r="I327" s="204">
        <f t="shared" si="161"/>
        <v>11807643.260000002</v>
      </c>
      <c r="J327" s="184"/>
      <c r="K327" s="184"/>
      <c r="L327" s="172">
        <f t="shared" si="162"/>
        <v>0</v>
      </c>
      <c r="M327" s="184"/>
      <c r="N327" s="184"/>
      <c r="O327" s="172">
        <f t="shared" si="163"/>
        <v>0</v>
      </c>
    </row>
    <row r="328" spans="1:15" ht="39" x14ac:dyDescent="0.25">
      <c r="A328" s="211" t="s">
        <v>213</v>
      </c>
      <c r="B328" s="260">
        <v>927</v>
      </c>
      <c r="C328" s="261" t="s">
        <v>39</v>
      </c>
      <c r="D328" s="262" t="s">
        <v>26</v>
      </c>
      <c r="E328" s="262" t="s">
        <v>375</v>
      </c>
      <c r="F328" s="261" t="s">
        <v>7</v>
      </c>
      <c r="G328" s="216">
        <f>SUM(G331+G329 )</f>
        <v>10638297.869999999</v>
      </c>
      <c r="H328" s="216">
        <f>SUM(H331+H329 )</f>
        <v>1965378.27</v>
      </c>
      <c r="I328" s="172">
        <f t="shared" si="161"/>
        <v>12603676.139999999</v>
      </c>
      <c r="J328" s="216">
        <f t="shared" ref="J328:M328" si="180">SUM(J331+J329 )</f>
        <v>4633748.9400000004</v>
      </c>
      <c r="K328" s="216">
        <f t="shared" ref="K328" si="181">SUM(K331+K329 )</f>
        <v>0</v>
      </c>
      <c r="L328" s="172">
        <f t="shared" si="162"/>
        <v>4633748.9400000004</v>
      </c>
      <c r="M328" s="216">
        <f t="shared" si="180"/>
        <v>2316876.6</v>
      </c>
      <c r="N328" s="216">
        <f t="shared" ref="N328" si="182">SUM(N331+N329 )</f>
        <v>0</v>
      </c>
      <c r="O328" s="172">
        <f t="shared" si="163"/>
        <v>2316876.6</v>
      </c>
    </row>
    <row r="329" spans="1:15" x14ac:dyDescent="0.25">
      <c r="A329" s="252" t="s">
        <v>11</v>
      </c>
      <c r="B329" s="8">
        <v>927</v>
      </c>
      <c r="C329" s="155" t="s">
        <v>39</v>
      </c>
      <c r="D329" s="156" t="s">
        <v>26</v>
      </c>
      <c r="E329" s="249" t="s">
        <v>375</v>
      </c>
      <c r="F329" s="250" t="s">
        <v>12</v>
      </c>
      <c r="G329" s="216"/>
      <c r="H329" s="216"/>
      <c r="I329" s="172">
        <f t="shared" si="161"/>
        <v>0</v>
      </c>
      <c r="J329" s="184">
        <f>SUM(J330)</f>
        <v>4633748.9400000004</v>
      </c>
      <c r="K329" s="184">
        <f>SUM(K330)</f>
        <v>0</v>
      </c>
      <c r="L329" s="204">
        <f t="shared" si="162"/>
        <v>4633748.9400000004</v>
      </c>
      <c r="M329" s="184">
        <f t="shared" ref="M329:N331" si="183">SUM(M330)</f>
        <v>2316876.6</v>
      </c>
      <c r="N329" s="184">
        <f t="shared" si="183"/>
        <v>0</v>
      </c>
      <c r="O329" s="204">
        <f t="shared" si="163"/>
        <v>2316876.6</v>
      </c>
    </row>
    <row r="330" spans="1:15" ht="23.25" x14ac:dyDescent="0.25">
      <c r="A330" s="141" t="s">
        <v>140</v>
      </c>
      <c r="B330" s="8">
        <v>927</v>
      </c>
      <c r="C330" s="155" t="s">
        <v>39</v>
      </c>
      <c r="D330" s="156" t="s">
        <v>26</v>
      </c>
      <c r="E330" s="249" t="s">
        <v>375</v>
      </c>
      <c r="F330" s="250" t="s">
        <v>14</v>
      </c>
      <c r="G330" s="216"/>
      <c r="H330" s="216"/>
      <c r="I330" s="172">
        <f t="shared" si="161"/>
        <v>0</v>
      </c>
      <c r="J330" s="184">
        <v>4633748.9400000004</v>
      </c>
      <c r="K330" s="184"/>
      <c r="L330" s="204">
        <f t="shared" si="162"/>
        <v>4633748.9400000004</v>
      </c>
      <c r="M330" s="184">
        <v>2316876.6</v>
      </c>
      <c r="N330" s="184"/>
      <c r="O330" s="204">
        <f t="shared" si="163"/>
        <v>2316876.6</v>
      </c>
    </row>
    <row r="331" spans="1:15" x14ac:dyDescent="0.25">
      <c r="A331" s="141" t="s">
        <v>46</v>
      </c>
      <c r="B331" s="8">
        <v>927</v>
      </c>
      <c r="C331" s="155" t="s">
        <v>39</v>
      </c>
      <c r="D331" s="156" t="s">
        <v>26</v>
      </c>
      <c r="E331" s="249" t="s">
        <v>375</v>
      </c>
      <c r="F331" s="155" t="s">
        <v>47</v>
      </c>
      <c r="G331" s="184">
        <f>SUM(G332)</f>
        <v>10638297.869999999</v>
      </c>
      <c r="H331" s="184">
        <f>SUM(H332)</f>
        <v>1965378.27</v>
      </c>
      <c r="I331" s="204">
        <f t="shared" si="161"/>
        <v>12603676.139999999</v>
      </c>
      <c r="J331" s="184">
        <f>SUM(J332)</f>
        <v>0</v>
      </c>
      <c r="K331" s="184">
        <f>SUM(K332)</f>
        <v>0</v>
      </c>
      <c r="L331" s="172">
        <f t="shared" si="162"/>
        <v>0</v>
      </c>
      <c r="M331" s="184">
        <f t="shared" si="183"/>
        <v>0</v>
      </c>
      <c r="N331" s="184">
        <f t="shared" si="183"/>
        <v>0</v>
      </c>
      <c r="O331" s="172">
        <f t="shared" si="163"/>
        <v>0</v>
      </c>
    </row>
    <row r="332" spans="1:15" x14ac:dyDescent="0.25">
      <c r="A332" s="141" t="s">
        <v>48</v>
      </c>
      <c r="B332" s="8">
        <v>927</v>
      </c>
      <c r="C332" s="155" t="s">
        <v>39</v>
      </c>
      <c r="D332" s="156" t="s">
        <v>26</v>
      </c>
      <c r="E332" s="249" t="s">
        <v>375</v>
      </c>
      <c r="F332" s="155" t="s">
        <v>49</v>
      </c>
      <c r="G332" s="184">
        <v>10638297.869999999</v>
      </c>
      <c r="H332" s="184">
        <v>1965378.27</v>
      </c>
      <c r="I332" s="204">
        <f t="shared" si="161"/>
        <v>12603676.139999999</v>
      </c>
      <c r="J332" s="184"/>
      <c r="K332" s="184"/>
      <c r="L332" s="172">
        <f t="shared" si="162"/>
        <v>0</v>
      </c>
      <c r="M332" s="184"/>
      <c r="N332" s="184"/>
      <c r="O332" s="172">
        <f t="shared" si="163"/>
        <v>0</v>
      </c>
    </row>
    <row r="333" spans="1:15" ht="26.25" x14ac:dyDescent="0.25">
      <c r="A333" s="259" t="s">
        <v>81</v>
      </c>
      <c r="B333" s="265">
        <v>927</v>
      </c>
      <c r="C333" s="255" t="s">
        <v>39</v>
      </c>
      <c r="D333" s="255" t="s">
        <v>82</v>
      </c>
      <c r="E333" s="257" t="s">
        <v>106</v>
      </c>
      <c r="F333" s="256" t="s">
        <v>7</v>
      </c>
      <c r="G333" s="216">
        <f>SUM(G334+G346+G337+G340+G343)</f>
        <v>10566275.07</v>
      </c>
      <c r="H333" s="216">
        <f t="shared" ref="H333:I333" si="184">SUM(H334+H346+H337+H340+H343)</f>
        <v>1140000</v>
      </c>
      <c r="I333" s="216">
        <f t="shared" si="184"/>
        <v>11706275.07</v>
      </c>
      <c r="J333" s="216">
        <f t="shared" ref="J333:M333" si="185">SUM(J334+J346+J337+J340)</f>
        <v>3654544.68</v>
      </c>
      <c r="K333" s="216">
        <f t="shared" ref="K333" si="186">SUM(K334+K346+K337+K340)</f>
        <v>0</v>
      </c>
      <c r="L333" s="172">
        <f t="shared" si="162"/>
        <v>3654544.68</v>
      </c>
      <c r="M333" s="216">
        <f t="shared" si="185"/>
        <v>3215544.68</v>
      </c>
      <c r="N333" s="216">
        <f t="shared" ref="N333" si="187">SUM(N334+N346+N337+N340)</f>
        <v>0</v>
      </c>
      <c r="O333" s="172">
        <f t="shared" si="163"/>
        <v>3215544.68</v>
      </c>
    </row>
    <row r="334" spans="1:15" ht="26.25" x14ac:dyDescent="0.25">
      <c r="A334" s="211" t="s">
        <v>466</v>
      </c>
      <c r="B334" s="260">
        <v>927</v>
      </c>
      <c r="C334" s="261" t="s">
        <v>39</v>
      </c>
      <c r="D334" s="261" t="s">
        <v>82</v>
      </c>
      <c r="E334" s="262" t="s">
        <v>465</v>
      </c>
      <c r="F334" s="271" t="s">
        <v>7</v>
      </c>
      <c r="G334" s="216">
        <f t="shared" ref="G334:N344" si="188">SUM(G335)</f>
        <v>438601.67</v>
      </c>
      <c r="H334" s="216">
        <f t="shared" si="188"/>
        <v>100000</v>
      </c>
      <c r="I334" s="172">
        <f t="shared" si="161"/>
        <v>538601.66999999993</v>
      </c>
      <c r="J334" s="216">
        <f t="shared" si="188"/>
        <v>439000</v>
      </c>
      <c r="K334" s="216">
        <f t="shared" si="188"/>
        <v>0</v>
      </c>
      <c r="L334" s="172">
        <f t="shared" si="162"/>
        <v>439000</v>
      </c>
      <c r="M334" s="216">
        <f t="shared" si="188"/>
        <v>0</v>
      </c>
      <c r="N334" s="216">
        <f t="shared" si="188"/>
        <v>0</v>
      </c>
      <c r="O334" s="172">
        <f t="shared" si="163"/>
        <v>0</v>
      </c>
    </row>
    <row r="335" spans="1:15" x14ac:dyDescent="0.25">
      <c r="A335" s="252" t="s">
        <v>11</v>
      </c>
      <c r="B335" s="8">
        <v>927</v>
      </c>
      <c r="C335" s="155" t="s">
        <v>39</v>
      </c>
      <c r="D335" s="156">
        <v>12</v>
      </c>
      <c r="E335" s="156" t="s">
        <v>465</v>
      </c>
      <c r="F335" s="155" t="s">
        <v>12</v>
      </c>
      <c r="G335" s="184">
        <f t="shared" si="188"/>
        <v>438601.67</v>
      </c>
      <c r="H335" s="184">
        <f t="shared" si="188"/>
        <v>100000</v>
      </c>
      <c r="I335" s="204">
        <f t="shared" si="161"/>
        <v>538601.66999999993</v>
      </c>
      <c r="J335" s="184">
        <f t="shared" si="188"/>
        <v>439000</v>
      </c>
      <c r="K335" s="184">
        <f t="shared" si="188"/>
        <v>0</v>
      </c>
      <c r="L335" s="204">
        <f t="shared" si="162"/>
        <v>439000</v>
      </c>
      <c r="M335" s="184">
        <f t="shared" si="188"/>
        <v>0</v>
      </c>
      <c r="N335" s="184">
        <f t="shared" si="188"/>
        <v>0</v>
      </c>
      <c r="O335" s="172">
        <f t="shared" si="163"/>
        <v>0</v>
      </c>
    </row>
    <row r="336" spans="1:15" ht="23.25" x14ac:dyDescent="0.25">
      <c r="A336" s="141" t="s">
        <v>140</v>
      </c>
      <c r="B336" s="8">
        <v>927</v>
      </c>
      <c r="C336" s="155" t="s">
        <v>39</v>
      </c>
      <c r="D336" s="155" t="s">
        <v>82</v>
      </c>
      <c r="E336" s="156" t="s">
        <v>465</v>
      </c>
      <c r="F336" s="155" t="s">
        <v>14</v>
      </c>
      <c r="G336" s="184">
        <v>438601.67</v>
      </c>
      <c r="H336" s="184">
        <v>100000</v>
      </c>
      <c r="I336" s="204">
        <f t="shared" si="161"/>
        <v>538601.66999999993</v>
      </c>
      <c r="J336" s="184">
        <v>439000</v>
      </c>
      <c r="K336" s="184"/>
      <c r="L336" s="204">
        <f t="shared" si="162"/>
        <v>439000</v>
      </c>
      <c r="M336" s="184"/>
      <c r="N336" s="184"/>
      <c r="O336" s="172">
        <f t="shared" si="163"/>
        <v>0</v>
      </c>
    </row>
    <row r="337" spans="1:15" ht="39" x14ac:dyDescent="0.25">
      <c r="A337" s="211" t="s">
        <v>307</v>
      </c>
      <c r="B337" s="260">
        <v>927</v>
      </c>
      <c r="C337" s="261" t="s">
        <v>39</v>
      </c>
      <c r="D337" s="261" t="s">
        <v>82</v>
      </c>
      <c r="E337" s="262" t="s">
        <v>420</v>
      </c>
      <c r="F337" s="271" t="s">
        <v>7</v>
      </c>
      <c r="G337" s="216">
        <f t="shared" si="188"/>
        <v>3165544.68</v>
      </c>
      <c r="H337" s="216">
        <f t="shared" si="188"/>
        <v>0</v>
      </c>
      <c r="I337" s="172">
        <f t="shared" si="161"/>
        <v>3165544.68</v>
      </c>
      <c r="J337" s="216">
        <f t="shared" si="188"/>
        <v>3165544.68</v>
      </c>
      <c r="K337" s="216">
        <f t="shared" si="188"/>
        <v>0</v>
      </c>
      <c r="L337" s="172">
        <f t="shared" si="162"/>
        <v>3165544.68</v>
      </c>
      <c r="M337" s="216">
        <f t="shared" si="188"/>
        <v>3165544.68</v>
      </c>
      <c r="N337" s="216">
        <f t="shared" si="188"/>
        <v>0</v>
      </c>
      <c r="O337" s="172">
        <f t="shared" si="163"/>
        <v>3165544.68</v>
      </c>
    </row>
    <row r="338" spans="1:15" x14ac:dyDescent="0.25">
      <c r="A338" s="252" t="s">
        <v>11</v>
      </c>
      <c r="B338" s="8">
        <v>927</v>
      </c>
      <c r="C338" s="155" t="s">
        <v>39</v>
      </c>
      <c r="D338" s="156">
        <v>12</v>
      </c>
      <c r="E338" s="249" t="s">
        <v>420</v>
      </c>
      <c r="F338" s="155" t="s">
        <v>12</v>
      </c>
      <c r="G338" s="184">
        <f t="shared" si="188"/>
        <v>3165544.68</v>
      </c>
      <c r="H338" s="184">
        <f t="shared" si="188"/>
        <v>0</v>
      </c>
      <c r="I338" s="204">
        <f t="shared" si="161"/>
        <v>3165544.68</v>
      </c>
      <c r="J338" s="184">
        <f t="shared" si="188"/>
        <v>3165544.68</v>
      </c>
      <c r="K338" s="184">
        <f t="shared" si="188"/>
        <v>0</v>
      </c>
      <c r="L338" s="204">
        <f t="shared" si="162"/>
        <v>3165544.68</v>
      </c>
      <c r="M338" s="184">
        <f t="shared" si="188"/>
        <v>3165544.68</v>
      </c>
      <c r="N338" s="184">
        <f t="shared" si="188"/>
        <v>0</v>
      </c>
      <c r="O338" s="204">
        <f t="shared" si="163"/>
        <v>3165544.68</v>
      </c>
    </row>
    <row r="339" spans="1:15" ht="23.25" x14ac:dyDescent="0.25">
      <c r="A339" s="141" t="s">
        <v>140</v>
      </c>
      <c r="B339" s="8">
        <v>927</v>
      </c>
      <c r="C339" s="155" t="s">
        <v>39</v>
      </c>
      <c r="D339" s="155" t="s">
        <v>82</v>
      </c>
      <c r="E339" s="249" t="s">
        <v>420</v>
      </c>
      <c r="F339" s="155" t="s">
        <v>14</v>
      </c>
      <c r="G339" s="184">
        <v>3165544.68</v>
      </c>
      <c r="H339" s="184"/>
      <c r="I339" s="204">
        <f t="shared" si="161"/>
        <v>3165544.68</v>
      </c>
      <c r="J339" s="184">
        <v>3165544.68</v>
      </c>
      <c r="K339" s="184"/>
      <c r="L339" s="204">
        <f t="shared" si="162"/>
        <v>3165544.68</v>
      </c>
      <c r="M339" s="184">
        <v>3165544.68</v>
      </c>
      <c r="N339" s="184"/>
      <c r="O339" s="204">
        <f t="shared" si="163"/>
        <v>3165544.68</v>
      </c>
    </row>
    <row r="340" spans="1:15" ht="39" x14ac:dyDescent="0.25">
      <c r="A340" s="211" t="s">
        <v>308</v>
      </c>
      <c r="B340" s="260">
        <v>927</v>
      </c>
      <c r="C340" s="261" t="s">
        <v>39</v>
      </c>
      <c r="D340" s="261" t="s">
        <v>82</v>
      </c>
      <c r="E340" s="262" t="s">
        <v>421</v>
      </c>
      <c r="F340" s="271" t="s">
        <v>7</v>
      </c>
      <c r="G340" s="216">
        <f t="shared" si="188"/>
        <v>6912128.7199999997</v>
      </c>
      <c r="H340" s="216">
        <f t="shared" si="188"/>
        <v>0</v>
      </c>
      <c r="I340" s="172">
        <f t="shared" si="161"/>
        <v>6912128.7199999997</v>
      </c>
      <c r="J340" s="216">
        <f t="shared" si="188"/>
        <v>0</v>
      </c>
      <c r="K340" s="216">
        <f t="shared" si="188"/>
        <v>0</v>
      </c>
      <c r="L340" s="172">
        <f t="shared" si="162"/>
        <v>0</v>
      </c>
      <c r="M340" s="216">
        <f t="shared" si="188"/>
        <v>0</v>
      </c>
      <c r="N340" s="216">
        <f t="shared" si="188"/>
        <v>0</v>
      </c>
      <c r="O340" s="172">
        <f t="shared" si="163"/>
        <v>0</v>
      </c>
    </row>
    <row r="341" spans="1:15" x14ac:dyDescent="0.25">
      <c r="A341" s="252" t="s">
        <v>11</v>
      </c>
      <c r="B341" s="8">
        <v>927</v>
      </c>
      <c r="C341" s="155" t="s">
        <v>39</v>
      </c>
      <c r="D341" s="156">
        <v>12</v>
      </c>
      <c r="E341" s="156" t="s">
        <v>421</v>
      </c>
      <c r="F341" s="155" t="s">
        <v>12</v>
      </c>
      <c r="G341" s="184">
        <f t="shared" si="188"/>
        <v>6912128.7199999997</v>
      </c>
      <c r="H341" s="184">
        <f t="shared" si="188"/>
        <v>0</v>
      </c>
      <c r="I341" s="204">
        <f t="shared" si="161"/>
        <v>6912128.7199999997</v>
      </c>
      <c r="J341" s="184">
        <f t="shared" si="188"/>
        <v>0</v>
      </c>
      <c r="K341" s="184">
        <f t="shared" si="188"/>
        <v>0</v>
      </c>
      <c r="L341" s="172">
        <f t="shared" si="162"/>
        <v>0</v>
      </c>
      <c r="M341" s="184">
        <f t="shared" si="188"/>
        <v>0</v>
      </c>
      <c r="N341" s="184">
        <f t="shared" si="188"/>
        <v>0</v>
      </c>
      <c r="O341" s="172">
        <f t="shared" si="163"/>
        <v>0</v>
      </c>
    </row>
    <row r="342" spans="1:15" ht="23.25" x14ac:dyDescent="0.25">
      <c r="A342" s="141" t="s">
        <v>140</v>
      </c>
      <c r="B342" s="8">
        <v>927</v>
      </c>
      <c r="C342" s="155" t="s">
        <v>39</v>
      </c>
      <c r="D342" s="155" t="s">
        <v>82</v>
      </c>
      <c r="E342" s="156" t="s">
        <v>421</v>
      </c>
      <c r="F342" s="155" t="s">
        <v>14</v>
      </c>
      <c r="G342" s="184">
        <v>6912128.7199999997</v>
      </c>
      <c r="H342" s="184"/>
      <c r="I342" s="204">
        <f t="shared" si="161"/>
        <v>6912128.7199999997</v>
      </c>
      <c r="J342" s="184"/>
      <c r="K342" s="184"/>
      <c r="L342" s="172">
        <f t="shared" si="162"/>
        <v>0</v>
      </c>
      <c r="M342" s="184"/>
      <c r="N342" s="184"/>
      <c r="O342" s="172">
        <f t="shared" si="163"/>
        <v>0</v>
      </c>
    </row>
    <row r="343" spans="1:15" ht="90" x14ac:dyDescent="0.25">
      <c r="A343" s="211" t="s">
        <v>449</v>
      </c>
      <c r="B343" s="260">
        <v>927</v>
      </c>
      <c r="C343" s="261" t="s">
        <v>39</v>
      </c>
      <c r="D343" s="261" t="s">
        <v>82</v>
      </c>
      <c r="E343" s="262" t="s">
        <v>448</v>
      </c>
      <c r="F343" s="271" t="s">
        <v>7</v>
      </c>
      <c r="G343" s="216">
        <f t="shared" si="188"/>
        <v>0</v>
      </c>
      <c r="H343" s="216">
        <f t="shared" si="188"/>
        <v>1040000</v>
      </c>
      <c r="I343" s="172">
        <f t="shared" ref="I343:I345" si="189">SUM(G343+H343)</f>
        <v>1040000</v>
      </c>
      <c r="J343" s="184"/>
      <c r="K343" s="184"/>
      <c r="L343" s="172"/>
      <c r="M343" s="184"/>
      <c r="N343" s="184"/>
      <c r="O343" s="172"/>
    </row>
    <row r="344" spans="1:15" x14ac:dyDescent="0.25">
      <c r="A344" s="252" t="s">
        <v>46</v>
      </c>
      <c r="B344" s="8">
        <v>927</v>
      </c>
      <c r="C344" s="155" t="s">
        <v>39</v>
      </c>
      <c r="D344" s="156">
        <v>12</v>
      </c>
      <c r="E344" s="156" t="s">
        <v>448</v>
      </c>
      <c r="F344" s="155" t="s">
        <v>47</v>
      </c>
      <c r="G344" s="184">
        <f t="shared" si="188"/>
        <v>0</v>
      </c>
      <c r="H344" s="184">
        <f t="shared" si="188"/>
        <v>1040000</v>
      </c>
      <c r="I344" s="204">
        <f t="shared" si="189"/>
        <v>1040000</v>
      </c>
      <c r="J344" s="184"/>
      <c r="K344" s="184"/>
      <c r="L344" s="172"/>
      <c r="M344" s="184"/>
      <c r="N344" s="184"/>
      <c r="O344" s="172"/>
    </row>
    <row r="345" spans="1:15" x14ac:dyDescent="0.25">
      <c r="A345" s="141" t="s">
        <v>48</v>
      </c>
      <c r="B345" s="8">
        <v>927</v>
      </c>
      <c r="C345" s="155" t="s">
        <v>39</v>
      </c>
      <c r="D345" s="155" t="s">
        <v>82</v>
      </c>
      <c r="E345" s="156" t="s">
        <v>448</v>
      </c>
      <c r="F345" s="155" t="s">
        <v>49</v>
      </c>
      <c r="G345" s="184">
        <v>0</v>
      </c>
      <c r="H345" s="184">
        <v>1040000</v>
      </c>
      <c r="I345" s="204">
        <f t="shared" si="189"/>
        <v>1040000</v>
      </c>
      <c r="J345" s="184"/>
      <c r="K345" s="184"/>
      <c r="L345" s="172"/>
      <c r="M345" s="184"/>
      <c r="N345" s="184"/>
      <c r="O345" s="172"/>
    </row>
    <row r="346" spans="1:15" x14ac:dyDescent="0.25">
      <c r="A346" s="211" t="s">
        <v>176</v>
      </c>
      <c r="B346" s="260">
        <v>927</v>
      </c>
      <c r="C346" s="261" t="s">
        <v>39</v>
      </c>
      <c r="D346" s="261" t="s">
        <v>82</v>
      </c>
      <c r="E346" s="262" t="s">
        <v>376</v>
      </c>
      <c r="F346" s="271" t="s">
        <v>7</v>
      </c>
      <c r="G346" s="216">
        <f t="shared" ref="G346:N347" si="190">SUM(G347)</f>
        <v>50000</v>
      </c>
      <c r="H346" s="216">
        <f t="shared" si="190"/>
        <v>0</v>
      </c>
      <c r="I346" s="172">
        <f t="shared" si="161"/>
        <v>50000</v>
      </c>
      <c r="J346" s="216">
        <f t="shared" si="190"/>
        <v>50000</v>
      </c>
      <c r="K346" s="216">
        <f t="shared" si="190"/>
        <v>0</v>
      </c>
      <c r="L346" s="172">
        <f t="shared" si="162"/>
        <v>50000</v>
      </c>
      <c r="M346" s="216">
        <f t="shared" si="190"/>
        <v>50000</v>
      </c>
      <c r="N346" s="216">
        <f t="shared" si="190"/>
        <v>0</v>
      </c>
      <c r="O346" s="172">
        <f t="shared" si="163"/>
        <v>50000</v>
      </c>
    </row>
    <row r="347" spans="1:15" x14ac:dyDescent="0.25">
      <c r="A347" s="252" t="s">
        <v>34</v>
      </c>
      <c r="B347" s="8">
        <v>927</v>
      </c>
      <c r="C347" s="155" t="s">
        <v>39</v>
      </c>
      <c r="D347" s="155" t="s">
        <v>82</v>
      </c>
      <c r="E347" s="249" t="s">
        <v>376</v>
      </c>
      <c r="F347" s="155" t="s">
        <v>35</v>
      </c>
      <c r="G347" s="184">
        <f t="shared" si="190"/>
        <v>50000</v>
      </c>
      <c r="H347" s="184">
        <f t="shared" si="190"/>
        <v>0</v>
      </c>
      <c r="I347" s="204">
        <f t="shared" si="161"/>
        <v>50000</v>
      </c>
      <c r="J347" s="184">
        <f t="shared" si="190"/>
        <v>50000</v>
      </c>
      <c r="K347" s="184">
        <f t="shared" si="190"/>
        <v>0</v>
      </c>
      <c r="L347" s="204">
        <f t="shared" si="162"/>
        <v>50000</v>
      </c>
      <c r="M347" s="184">
        <f t="shared" si="190"/>
        <v>50000</v>
      </c>
      <c r="N347" s="184">
        <f t="shared" si="190"/>
        <v>0</v>
      </c>
      <c r="O347" s="204">
        <f t="shared" si="163"/>
        <v>50000</v>
      </c>
    </row>
    <row r="348" spans="1:15" ht="23.25" x14ac:dyDescent="0.25">
      <c r="A348" s="141" t="s">
        <v>79</v>
      </c>
      <c r="B348" s="8">
        <v>927</v>
      </c>
      <c r="C348" s="155" t="s">
        <v>39</v>
      </c>
      <c r="D348" s="155" t="s">
        <v>82</v>
      </c>
      <c r="E348" s="249" t="s">
        <v>376</v>
      </c>
      <c r="F348" s="155" t="s">
        <v>80</v>
      </c>
      <c r="G348" s="184">
        <v>50000</v>
      </c>
      <c r="H348" s="184"/>
      <c r="I348" s="204">
        <f t="shared" si="161"/>
        <v>50000</v>
      </c>
      <c r="J348" s="184">
        <v>50000</v>
      </c>
      <c r="K348" s="184"/>
      <c r="L348" s="204">
        <f t="shared" si="162"/>
        <v>50000</v>
      </c>
      <c r="M348" s="184">
        <v>50000</v>
      </c>
      <c r="N348" s="184"/>
      <c r="O348" s="204">
        <f t="shared" si="163"/>
        <v>50000</v>
      </c>
    </row>
    <row r="349" spans="1:15" ht="18.75" x14ac:dyDescent="0.3">
      <c r="A349" s="293" t="s">
        <v>54</v>
      </c>
      <c r="B349" s="260">
        <v>927</v>
      </c>
      <c r="C349" s="261" t="s">
        <v>55</v>
      </c>
      <c r="D349" s="261" t="s">
        <v>6</v>
      </c>
      <c r="E349" s="261" t="s">
        <v>106</v>
      </c>
      <c r="F349" s="261" t="s">
        <v>7</v>
      </c>
      <c r="G349" s="216">
        <f>SUM(G350+G357+G381)</f>
        <v>29034943.699999999</v>
      </c>
      <c r="H349" s="216">
        <f>SUM(H350+H357+H381)</f>
        <v>13027780</v>
      </c>
      <c r="I349" s="172">
        <f t="shared" si="161"/>
        <v>42062723.700000003</v>
      </c>
      <c r="J349" s="216">
        <f>SUM(J350+J357+J381)</f>
        <v>38226990.100000001</v>
      </c>
      <c r="K349" s="216">
        <f>SUM(K350+K357+K381)</f>
        <v>0</v>
      </c>
      <c r="L349" s="172">
        <f t="shared" si="162"/>
        <v>38226990.100000001</v>
      </c>
      <c r="M349" s="216">
        <f>SUM(M350+M357+M381)</f>
        <v>10035611</v>
      </c>
      <c r="N349" s="216">
        <f>SUM(N350+N357+N381)</f>
        <v>0</v>
      </c>
      <c r="O349" s="172">
        <f t="shared" si="163"/>
        <v>10035611</v>
      </c>
    </row>
    <row r="350" spans="1:15" ht="15.75" x14ac:dyDescent="0.25">
      <c r="A350" s="325" t="s">
        <v>83</v>
      </c>
      <c r="B350" s="265">
        <v>927</v>
      </c>
      <c r="C350" s="255" t="s">
        <v>55</v>
      </c>
      <c r="D350" s="255" t="s">
        <v>21</v>
      </c>
      <c r="E350" s="255" t="s">
        <v>106</v>
      </c>
      <c r="F350" s="255" t="s">
        <v>7</v>
      </c>
      <c r="G350" s="216">
        <f>SUM(G351+G354)</f>
        <v>204574</v>
      </c>
      <c r="H350" s="216">
        <f>SUM(H351+H354)</f>
        <v>39840</v>
      </c>
      <c r="I350" s="172">
        <f t="shared" si="161"/>
        <v>244414</v>
      </c>
      <c r="J350" s="216">
        <f>SUM(J351+J354)</f>
        <v>31611</v>
      </c>
      <c r="K350" s="216">
        <f>SUM(K351+K354)</f>
        <v>0</v>
      </c>
      <c r="L350" s="172">
        <f t="shared" si="162"/>
        <v>31611</v>
      </c>
      <c r="M350" s="216">
        <f t="shared" ref="M350:N350" si="191">SUM(M351+M354)</f>
        <v>35611</v>
      </c>
      <c r="N350" s="216">
        <f t="shared" si="191"/>
        <v>0</v>
      </c>
      <c r="O350" s="172">
        <f t="shared" si="163"/>
        <v>35611</v>
      </c>
    </row>
    <row r="351" spans="1:15" ht="51.75" x14ac:dyDescent="0.25">
      <c r="A351" s="238" t="s">
        <v>178</v>
      </c>
      <c r="B351" s="265">
        <v>927</v>
      </c>
      <c r="C351" s="255" t="s">
        <v>55</v>
      </c>
      <c r="D351" s="255" t="s">
        <v>21</v>
      </c>
      <c r="E351" s="257" t="s">
        <v>377</v>
      </c>
      <c r="F351" s="256" t="s">
        <v>7</v>
      </c>
      <c r="G351" s="216">
        <f>SUM(G352)</f>
        <v>35611</v>
      </c>
      <c r="H351" s="216">
        <f>SUM(H352)</f>
        <v>0</v>
      </c>
      <c r="I351" s="172">
        <f t="shared" si="161"/>
        <v>35611</v>
      </c>
      <c r="J351" s="216">
        <f>SUM(J352)</f>
        <v>31611</v>
      </c>
      <c r="K351" s="216">
        <f>SUM(K352)</f>
        <v>0</v>
      </c>
      <c r="L351" s="172">
        <f t="shared" si="162"/>
        <v>31611</v>
      </c>
      <c r="M351" s="216">
        <f t="shared" ref="M351:N351" si="192">SUM(M352)</f>
        <v>35611</v>
      </c>
      <c r="N351" s="216">
        <f t="shared" si="192"/>
        <v>0</v>
      </c>
      <c r="O351" s="172">
        <f t="shared" si="163"/>
        <v>35611</v>
      </c>
    </row>
    <row r="352" spans="1:15" x14ac:dyDescent="0.25">
      <c r="A352" s="252" t="s">
        <v>11</v>
      </c>
      <c r="B352" s="8">
        <v>927</v>
      </c>
      <c r="C352" s="155" t="s">
        <v>55</v>
      </c>
      <c r="D352" s="155" t="s">
        <v>21</v>
      </c>
      <c r="E352" s="249" t="s">
        <v>377</v>
      </c>
      <c r="F352" s="155" t="s">
        <v>12</v>
      </c>
      <c r="G352" s="184">
        <f t="shared" ref="G352:N355" si="193">SUM(G353)</f>
        <v>35611</v>
      </c>
      <c r="H352" s="184">
        <f t="shared" si="193"/>
        <v>0</v>
      </c>
      <c r="I352" s="204">
        <f t="shared" si="161"/>
        <v>35611</v>
      </c>
      <c r="J352" s="184">
        <f t="shared" si="193"/>
        <v>31611</v>
      </c>
      <c r="K352" s="184">
        <f t="shared" si="193"/>
        <v>0</v>
      </c>
      <c r="L352" s="204">
        <f t="shared" si="162"/>
        <v>31611</v>
      </c>
      <c r="M352" s="184">
        <f t="shared" si="193"/>
        <v>35611</v>
      </c>
      <c r="N352" s="184">
        <f t="shared" si="193"/>
        <v>0</v>
      </c>
      <c r="O352" s="204">
        <f t="shared" si="163"/>
        <v>35611</v>
      </c>
    </row>
    <row r="353" spans="1:15" ht="23.25" x14ac:dyDescent="0.25">
      <c r="A353" s="141" t="s">
        <v>140</v>
      </c>
      <c r="B353" s="8">
        <v>927</v>
      </c>
      <c r="C353" s="155" t="s">
        <v>55</v>
      </c>
      <c r="D353" s="155" t="s">
        <v>21</v>
      </c>
      <c r="E353" s="249" t="s">
        <v>377</v>
      </c>
      <c r="F353" s="155" t="s">
        <v>14</v>
      </c>
      <c r="G353" s="184">
        <v>35611</v>
      </c>
      <c r="H353" s="184"/>
      <c r="I353" s="204">
        <f t="shared" si="161"/>
        <v>35611</v>
      </c>
      <c r="J353" s="184">
        <v>31611</v>
      </c>
      <c r="K353" s="184"/>
      <c r="L353" s="204">
        <f t="shared" si="162"/>
        <v>31611</v>
      </c>
      <c r="M353" s="184">
        <v>35611</v>
      </c>
      <c r="N353" s="184"/>
      <c r="O353" s="204">
        <f t="shared" si="163"/>
        <v>35611</v>
      </c>
    </row>
    <row r="354" spans="1:15" ht="90" x14ac:dyDescent="0.25">
      <c r="A354" s="238" t="s">
        <v>193</v>
      </c>
      <c r="B354" s="265">
        <v>927</v>
      </c>
      <c r="C354" s="255" t="s">
        <v>55</v>
      </c>
      <c r="D354" s="255" t="s">
        <v>21</v>
      </c>
      <c r="E354" s="257" t="s">
        <v>378</v>
      </c>
      <c r="F354" s="256" t="s">
        <v>7</v>
      </c>
      <c r="G354" s="216">
        <f>SUM(G355)</f>
        <v>168963</v>
      </c>
      <c r="H354" s="216">
        <f>SUM(H355)</f>
        <v>39840</v>
      </c>
      <c r="I354" s="172">
        <f t="shared" si="161"/>
        <v>208803</v>
      </c>
      <c r="J354" s="216">
        <f>SUM(J355)</f>
        <v>0</v>
      </c>
      <c r="K354" s="216">
        <f>SUM(K355)</f>
        <v>0</v>
      </c>
      <c r="L354" s="172">
        <f t="shared" si="162"/>
        <v>0</v>
      </c>
      <c r="M354" s="216">
        <f t="shared" ref="M354:N354" si="194">SUM(M355)</f>
        <v>0</v>
      </c>
      <c r="N354" s="216">
        <f t="shared" si="194"/>
        <v>0</v>
      </c>
      <c r="O354" s="172">
        <f t="shared" si="163"/>
        <v>0</v>
      </c>
    </row>
    <row r="355" spans="1:15" x14ac:dyDescent="0.25">
      <c r="A355" s="141" t="s">
        <v>46</v>
      </c>
      <c r="B355" s="8">
        <v>927</v>
      </c>
      <c r="C355" s="155" t="s">
        <v>55</v>
      </c>
      <c r="D355" s="155" t="s">
        <v>21</v>
      </c>
      <c r="E355" s="249" t="s">
        <v>378</v>
      </c>
      <c r="F355" s="155" t="s">
        <v>47</v>
      </c>
      <c r="G355" s="184">
        <f t="shared" si="193"/>
        <v>168963</v>
      </c>
      <c r="H355" s="184">
        <f t="shared" si="193"/>
        <v>39840</v>
      </c>
      <c r="I355" s="204">
        <f t="shared" ref="I355:I441" si="195">SUM(G355+H355)</f>
        <v>208803</v>
      </c>
      <c r="J355" s="184">
        <f t="shared" si="193"/>
        <v>0</v>
      </c>
      <c r="K355" s="184">
        <f t="shared" si="193"/>
        <v>0</v>
      </c>
      <c r="L355" s="172">
        <f t="shared" ref="L355:L441" si="196">SUM(J355+K355)</f>
        <v>0</v>
      </c>
      <c r="M355" s="184">
        <f t="shared" si="193"/>
        <v>0</v>
      </c>
      <c r="N355" s="184">
        <f t="shared" si="193"/>
        <v>0</v>
      </c>
      <c r="O355" s="172">
        <f t="shared" ref="O355:O441" si="197">SUM(M355+N355)</f>
        <v>0</v>
      </c>
    </row>
    <row r="356" spans="1:15" x14ac:dyDescent="0.25">
      <c r="A356" s="141" t="s">
        <v>48</v>
      </c>
      <c r="B356" s="8">
        <v>927</v>
      </c>
      <c r="C356" s="155" t="s">
        <v>55</v>
      </c>
      <c r="D356" s="155" t="s">
        <v>21</v>
      </c>
      <c r="E356" s="249" t="s">
        <v>378</v>
      </c>
      <c r="F356" s="155" t="s">
        <v>49</v>
      </c>
      <c r="G356" s="184">
        <v>168963</v>
      </c>
      <c r="H356" s="184">
        <v>39840</v>
      </c>
      <c r="I356" s="204">
        <f t="shared" si="195"/>
        <v>208803</v>
      </c>
      <c r="J356" s="184"/>
      <c r="K356" s="184"/>
      <c r="L356" s="172">
        <f t="shared" si="196"/>
        <v>0</v>
      </c>
      <c r="M356" s="184"/>
      <c r="N356" s="184"/>
      <c r="O356" s="172">
        <f t="shared" si="197"/>
        <v>0</v>
      </c>
    </row>
    <row r="357" spans="1:15" ht="15.75" x14ac:dyDescent="0.25">
      <c r="A357" s="294" t="s">
        <v>57</v>
      </c>
      <c r="B357" s="265">
        <v>927</v>
      </c>
      <c r="C357" s="255" t="s">
        <v>55</v>
      </c>
      <c r="D357" s="255" t="s">
        <v>23</v>
      </c>
      <c r="E357" s="255" t="s">
        <v>106</v>
      </c>
      <c r="F357" s="255" t="s">
        <v>7</v>
      </c>
      <c r="G357" s="216">
        <f>SUM(G358+G372+G367+G375+G364+G378)</f>
        <v>2638296</v>
      </c>
      <c r="H357" s="216">
        <f>SUM(H358+H372+H367+H375+H364+H378)</f>
        <v>4946808.51</v>
      </c>
      <c r="I357" s="172">
        <f t="shared" si="195"/>
        <v>7585104.5099999998</v>
      </c>
      <c r="J357" s="216">
        <f t="shared" ref="J357:M357" si="198">SUM(J358+J372+J367+J375+J364)</f>
        <v>0</v>
      </c>
      <c r="K357" s="216">
        <f t="shared" ref="K357" si="199">SUM(K358+K372+K367+K375+K364)</f>
        <v>0</v>
      </c>
      <c r="L357" s="172">
        <f t="shared" si="196"/>
        <v>0</v>
      </c>
      <c r="M357" s="216">
        <f t="shared" si="198"/>
        <v>5000000</v>
      </c>
      <c r="N357" s="216">
        <f t="shared" ref="N357" si="200">SUM(N358+N372+N367+N375+N364)</f>
        <v>0</v>
      </c>
      <c r="O357" s="172">
        <f t="shared" si="197"/>
        <v>5000000</v>
      </c>
    </row>
    <row r="358" spans="1:15" ht="27" hidden="1" x14ac:dyDescent="0.3">
      <c r="A358" s="113" t="s">
        <v>196</v>
      </c>
      <c r="B358" s="15">
        <v>927</v>
      </c>
      <c r="C358" s="191" t="s">
        <v>55</v>
      </c>
      <c r="D358" s="129" t="s">
        <v>23</v>
      </c>
      <c r="E358" s="186" t="s">
        <v>393</v>
      </c>
      <c r="F358" s="190" t="s">
        <v>7</v>
      </c>
      <c r="G358" s="216">
        <f>SUM(G359)</f>
        <v>0</v>
      </c>
      <c r="H358" s="216">
        <f>SUM(H359)</f>
        <v>0</v>
      </c>
      <c r="I358" s="172">
        <f t="shared" si="195"/>
        <v>0</v>
      </c>
      <c r="J358" s="216">
        <f>SUM(J359)</f>
        <v>0</v>
      </c>
      <c r="K358" s="216">
        <f>SUM(K359)</f>
        <v>0</v>
      </c>
      <c r="L358" s="172">
        <f t="shared" si="196"/>
        <v>0</v>
      </c>
      <c r="M358" s="216">
        <f t="shared" ref="M358:N359" si="201">SUM(M359)</f>
        <v>0</v>
      </c>
      <c r="N358" s="216">
        <f t="shared" si="201"/>
        <v>0</v>
      </c>
      <c r="O358" s="172">
        <f t="shared" si="197"/>
        <v>0</v>
      </c>
    </row>
    <row r="359" spans="1:15" ht="21.6" hidden="1" x14ac:dyDescent="0.3">
      <c r="A359" s="114" t="s">
        <v>71</v>
      </c>
      <c r="B359" s="34">
        <v>927</v>
      </c>
      <c r="C359" s="108" t="s">
        <v>55</v>
      </c>
      <c r="D359" s="102" t="s">
        <v>23</v>
      </c>
      <c r="E359" s="142" t="s">
        <v>393</v>
      </c>
      <c r="F359" s="144">
        <v>400</v>
      </c>
      <c r="G359" s="184">
        <f>SUM(G360)</f>
        <v>0</v>
      </c>
      <c r="H359" s="184">
        <f>SUM(H360)</f>
        <v>0</v>
      </c>
      <c r="I359" s="172">
        <f t="shared" si="195"/>
        <v>0</v>
      </c>
      <c r="J359" s="184">
        <f>SUM(J360)</f>
        <v>0</v>
      </c>
      <c r="K359" s="184">
        <f>SUM(K360)</f>
        <v>0</v>
      </c>
      <c r="L359" s="172">
        <f t="shared" si="196"/>
        <v>0</v>
      </c>
      <c r="M359" s="184">
        <f t="shared" si="201"/>
        <v>0</v>
      </c>
      <c r="N359" s="184">
        <f t="shared" si="201"/>
        <v>0</v>
      </c>
      <c r="O359" s="172">
        <f t="shared" si="197"/>
        <v>0</v>
      </c>
    </row>
    <row r="360" spans="1:15" ht="14.45" hidden="1" x14ac:dyDescent="0.3">
      <c r="A360" s="106" t="s">
        <v>73</v>
      </c>
      <c r="B360" s="34">
        <v>927</v>
      </c>
      <c r="C360" s="108" t="s">
        <v>55</v>
      </c>
      <c r="D360" s="102" t="s">
        <v>23</v>
      </c>
      <c r="E360" s="142" t="s">
        <v>393</v>
      </c>
      <c r="F360" s="144">
        <v>410</v>
      </c>
      <c r="G360" s="184">
        <f>SUM(G362:G363)</f>
        <v>0</v>
      </c>
      <c r="H360" s="184">
        <f>SUM(H362:H363)</f>
        <v>0</v>
      </c>
      <c r="I360" s="172">
        <f t="shared" si="195"/>
        <v>0</v>
      </c>
      <c r="J360" s="184">
        <f>SUM(J362:J363)</f>
        <v>0</v>
      </c>
      <c r="K360" s="184">
        <f>SUM(K362:K363)</f>
        <v>0</v>
      </c>
      <c r="L360" s="172">
        <f t="shared" si="196"/>
        <v>0</v>
      </c>
      <c r="M360" s="184">
        <f t="shared" ref="M360:N360" si="202">SUM(M362:M363)</f>
        <v>0</v>
      </c>
      <c r="N360" s="184">
        <f t="shared" si="202"/>
        <v>0</v>
      </c>
      <c r="O360" s="172">
        <f t="shared" si="197"/>
        <v>0</v>
      </c>
    </row>
    <row r="361" spans="1:15" ht="14.45" hidden="1" x14ac:dyDescent="0.3">
      <c r="A361" s="106" t="s">
        <v>185</v>
      </c>
      <c r="B361" s="34"/>
      <c r="C361" s="108"/>
      <c r="D361" s="102"/>
      <c r="E361" s="142"/>
      <c r="F361" s="102"/>
      <c r="G361" s="184"/>
      <c r="H361" s="184"/>
      <c r="I361" s="172">
        <f t="shared" si="195"/>
        <v>0</v>
      </c>
      <c r="J361" s="184"/>
      <c r="K361" s="184"/>
      <c r="L361" s="172">
        <f t="shared" si="196"/>
        <v>0</v>
      </c>
      <c r="M361" s="184"/>
      <c r="N361" s="184"/>
      <c r="O361" s="172">
        <f t="shared" si="197"/>
        <v>0</v>
      </c>
    </row>
    <row r="362" spans="1:15" s="303" customFormat="1" ht="14.45" hidden="1" x14ac:dyDescent="0.3">
      <c r="A362" s="141" t="s">
        <v>270</v>
      </c>
      <c r="B362" s="8">
        <v>927</v>
      </c>
      <c r="C362" s="155" t="s">
        <v>55</v>
      </c>
      <c r="D362" s="155" t="s">
        <v>23</v>
      </c>
      <c r="E362" s="156" t="s">
        <v>393</v>
      </c>
      <c r="F362" s="155" t="s">
        <v>74</v>
      </c>
      <c r="G362" s="184"/>
      <c r="H362" s="184"/>
      <c r="I362" s="172">
        <f t="shared" si="195"/>
        <v>0</v>
      </c>
      <c r="J362" s="184"/>
      <c r="K362" s="184"/>
      <c r="L362" s="172">
        <f t="shared" si="196"/>
        <v>0</v>
      </c>
      <c r="M362" s="184"/>
      <c r="N362" s="184"/>
      <c r="O362" s="172">
        <f t="shared" si="197"/>
        <v>0</v>
      </c>
    </row>
    <row r="363" spans="1:15" s="303" customFormat="1" ht="14.45" hidden="1" x14ac:dyDescent="0.3">
      <c r="A363" s="141" t="s">
        <v>226</v>
      </c>
      <c r="B363" s="8">
        <v>927</v>
      </c>
      <c r="C363" s="155" t="s">
        <v>55</v>
      </c>
      <c r="D363" s="155" t="s">
        <v>23</v>
      </c>
      <c r="E363" s="156" t="s">
        <v>393</v>
      </c>
      <c r="F363" s="155" t="s">
        <v>74</v>
      </c>
      <c r="G363" s="184"/>
      <c r="H363" s="184"/>
      <c r="I363" s="172">
        <f t="shared" si="195"/>
        <v>0</v>
      </c>
      <c r="J363" s="184"/>
      <c r="K363" s="184"/>
      <c r="L363" s="172">
        <f t="shared" si="196"/>
        <v>0</v>
      </c>
      <c r="M363" s="184"/>
      <c r="N363" s="184"/>
      <c r="O363" s="172">
        <f t="shared" si="197"/>
        <v>0</v>
      </c>
    </row>
    <row r="364" spans="1:15" s="303" customFormat="1" ht="66.599999999999994" hidden="1" x14ac:dyDescent="0.3">
      <c r="A364" s="211" t="s">
        <v>236</v>
      </c>
      <c r="B364" s="28">
        <v>927</v>
      </c>
      <c r="C364" s="191" t="s">
        <v>55</v>
      </c>
      <c r="D364" s="129" t="s">
        <v>23</v>
      </c>
      <c r="E364" s="186" t="s">
        <v>394</v>
      </c>
      <c r="F364" s="187" t="s">
        <v>7</v>
      </c>
      <c r="G364" s="216">
        <f>SUM(G365)</f>
        <v>0</v>
      </c>
      <c r="H364" s="216">
        <f>SUM(H365)</f>
        <v>0</v>
      </c>
      <c r="I364" s="172">
        <f t="shared" si="195"/>
        <v>0</v>
      </c>
      <c r="J364" s="216">
        <f>SUM(J365)</f>
        <v>0</v>
      </c>
      <c r="K364" s="216">
        <f>SUM(K365)</f>
        <v>0</v>
      </c>
      <c r="L364" s="172">
        <f t="shared" si="196"/>
        <v>0</v>
      </c>
      <c r="M364" s="216">
        <f t="shared" ref="M364:N364" si="203">SUM(M365)</f>
        <v>0</v>
      </c>
      <c r="N364" s="216">
        <f t="shared" si="203"/>
        <v>0</v>
      </c>
      <c r="O364" s="172">
        <f t="shared" si="197"/>
        <v>0</v>
      </c>
    </row>
    <row r="365" spans="1:15" s="303" customFormat="1" ht="14.45" hidden="1" x14ac:dyDescent="0.3">
      <c r="A365" s="106" t="s">
        <v>46</v>
      </c>
      <c r="B365" s="34">
        <v>927</v>
      </c>
      <c r="C365" s="108" t="s">
        <v>55</v>
      </c>
      <c r="D365" s="102" t="s">
        <v>23</v>
      </c>
      <c r="E365" s="142" t="s">
        <v>394</v>
      </c>
      <c r="F365" s="102" t="s">
        <v>47</v>
      </c>
      <c r="G365" s="184">
        <f t="shared" ref="G365:N365" si="204">SUM(G366)</f>
        <v>0</v>
      </c>
      <c r="H365" s="184">
        <f t="shared" si="204"/>
        <v>0</v>
      </c>
      <c r="I365" s="172">
        <f t="shared" si="195"/>
        <v>0</v>
      </c>
      <c r="J365" s="184">
        <f t="shared" si="204"/>
        <v>0</v>
      </c>
      <c r="K365" s="184">
        <f t="shared" si="204"/>
        <v>0</v>
      </c>
      <c r="L365" s="172">
        <f t="shared" si="196"/>
        <v>0</v>
      </c>
      <c r="M365" s="184">
        <f t="shared" si="204"/>
        <v>0</v>
      </c>
      <c r="N365" s="184">
        <f t="shared" si="204"/>
        <v>0</v>
      </c>
      <c r="O365" s="172">
        <f t="shared" si="197"/>
        <v>0</v>
      </c>
    </row>
    <row r="366" spans="1:15" s="303" customFormat="1" ht="14.45" hidden="1" x14ac:dyDescent="0.3">
      <c r="A366" s="106" t="s">
        <v>48</v>
      </c>
      <c r="B366" s="34">
        <v>927</v>
      </c>
      <c r="C366" s="108" t="s">
        <v>55</v>
      </c>
      <c r="D366" s="102" t="s">
        <v>23</v>
      </c>
      <c r="E366" s="142" t="s">
        <v>394</v>
      </c>
      <c r="F366" s="102" t="s">
        <v>49</v>
      </c>
      <c r="G366" s="184"/>
      <c r="H366" s="184"/>
      <c r="I366" s="172">
        <f t="shared" si="195"/>
        <v>0</v>
      </c>
      <c r="J366" s="184"/>
      <c r="K366" s="184"/>
      <c r="L366" s="172">
        <f t="shared" si="196"/>
        <v>0</v>
      </c>
      <c r="M366" s="184"/>
      <c r="N366" s="184"/>
      <c r="O366" s="172">
        <f t="shared" si="197"/>
        <v>0</v>
      </c>
    </row>
    <row r="367" spans="1:15" ht="26.25" x14ac:dyDescent="0.25">
      <c r="A367" s="113" t="s">
        <v>196</v>
      </c>
      <c r="B367" s="15">
        <v>927</v>
      </c>
      <c r="C367" s="191" t="s">
        <v>55</v>
      </c>
      <c r="D367" s="129" t="s">
        <v>23</v>
      </c>
      <c r="E367" s="257" t="s">
        <v>379</v>
      </c>
      <c r="F367" s="190" t="s">
        <v>7</v>
      </c>
      <c r="G367" s="216">
        <f>SUM(G368)</f>
        <v>0</v>
      </c>
      <c r="H367" s="216">
        <f>SUM(H368)</f>
        <v>0</v>
      </c>
      <c r="I367" s="172">
        <f t="shared" si="195"/>
        <v>0</v>
      </c>
      <c r="J367" s="216">
        <f>SUM(J368)</f>
        <v>0</v>
      </c>
      <c r="K367" s="216">
        <f>SUM(K368)</f>
        <v>0</v>
      </c>
      <c r="L367" s="172">
        <f t="shared" si="196"/>
        <v>0</v>
      </c>
      <c r="M367" s="216">
        <f t="shared" ref="M367:N368" si="205">SUM(M368)</f>
        <v>5000000</v>
      </c>
      <c r="N367" s="216">
        <f t="shared" si="205"/>
        <v>0</v>
      </c>
      <c r="O367" s="172">
        <f t="shared" si="197"/>
        <v>5000000</v>
      </c>
    </row>
    <row r="368" spans="1:15" ht="22.5" x14ac:dyDescent="0.25">
      <c r="A368" s="114" t="s">
        <v>71</v>
      </c>
      <c r="B368" s="34">
        <v>927</v>
      </c>
      <c r="C368" s="108" t="s">
        <v>55</v>
      </c>
      <c r="D368" s="102" t="s">
        <v>23</v>
      </c>
      <c r="E368" s="249" t="s">
        <v>379</v>
      </c>
      <c r="F368" s="144">
        <v>400</v>
      </c>
      <c r="G368" s="184">
        <f>SUM(G369)</f>
        <v>0</v>
      </c>
      <c r="H368" s="184">
        <f>SUM(H369)</f>
        <v>0</v>
      </c>
      <c r="I368" s="172">
        <f t="shared" si="195"/>
        <v>0</v>
      </c>
      <c r="J368" s="184">
        <f>SUM(J369)</f>
        <v>0</v>
      </c>
      <c r="K368" s="184">
        <f>SUM(K369)</f>
        <v>0</v>
      </c>
      <c r="L368" s="172">
        <f t="shared" si="196"/>
        <v>0</v>
      </c>
      <c r="M368" s="184">
        <f t="shared" si="205"/>
        <v>5000000</v>
      </c>
      <c r="N368" s="184">
        <f t="shared" si="205"/>
        <v>0</v>
      </c>
      <c r="O368" s="204">
        <f t="shared" si="197"/>
        <v>5000000</v>
      </c>
    </row>
    <row r="369" spans="1:15" x14ac:dyDescent="0.25">
      <c r="A369" s="106" t="s">
        <v>73</v>
      </c>
      <c r="B369" s="34">
        <v>927</v>
      </c>
      <c r="C369" s="108" t="s">
        <v>55</v>
      </c>
      <c r="D369" s="102" t="s">
        <v>23</v>
      </c>
      <c r="E369" s="249" t="s">
        <v>379</v>
      </c>
      <c r="F369" s="144">
        <v>410</v>
      </c>
      <c r="G369" s="184">
        <f>SUM(G371)</f>
        <v>0</v>
      </c>
      <c r="H369" s="184">
        <f>SUM(H371)</f>
        <v>0</v>
      </c>
      <c r="I369" s="172">
        <f t="shared" si="195"/>
        <v>0</v>
      </c>
      <c r="J369" s="184">
        <f>SUM(J371)</f>
        <v>0</v>
      </c>
      <c r="K369" s="184">
        <f>SUM(K371)</f>
        <v>0</v>
      </c>
      <c r="L369" s="172">
        <f t="shared" si="196"/>
        <v>0</v>
      </c>
      <c r="M369" s="184">
        <f t="shared" ref="M369:N369" si="206">SUM(M371)</f>
        <v>5000000</v>
      </c>
      <c r="N369" s="184">
        <f t="shared" si="206"/>
        <v>0</v>
      </c>
      <c r="O369" s="204">
        <f t="shared" si="197"/>
        <v>5000000</v>
      </c>
    </row>
    <row r="370" spans="1:15" x14ac:dyDescent="0.25">
      <c r="A370" s="106" t="s">
        <v>185</v>
      </c>
      <c r="B370" s="34"/>
      <c r="C370" s="108"/>
      <c r="D370" s="102"/>
      <c r="E370" s="249"/>
      <c r="F370" s="102"/>
      <c r="G370" s="184"/>
      <c r="H370" s="184"/>
      <c r="I370" s="172">
        <f t="shared" si="195"/>
        <v>0</v>
      </c>
      <c r="J370" s="184"/>
      <c r="K370" s="184"/>
      <c r="L370" s="172">
        <f t="shared" si="196"/>
        <v>0</v>
      </c>
      <c r="M370" s="184"/>
      <c r="N370" s="184"/>
      <c r="O370" s="204">
        <f t="shared" si="197"/>
        <v>0</v>
      </c>
    </row>
    <row r="371" spans="1:15" s="303" customFormat="1" ht="23.25" x14ac:dyDescent="0.25">
      <c r="A371" s="141" t="s">
        <v>309</v>
      </c>
      <c r="B371" s="8">
        <v>927</v>
      </c>
      <c r="C371" s="155" t="s">
        <v>55</v>
      </c>
      <c r="D371" s="155" t="s">
        <v>23</v>
      </c>
      <c r="E371" s="249" t="s">
        <v>379</v>
      </c>
      <c r="F371" s="155" t="s">
        <v>74</v>
      </c>
      <c r="G371" s="184"/>
      <c r="H371" s="184"/>
      <c r="I371" s="172">
        <f t="shared" si="195"/>
        <v>0</v>
      </c>
      <c r="J371" s="184"/>
      <c r="K371" s="184"/>
      <c r="L371" s="172">
        <f t="shared" si="196"/>
        <v>0</v>
      </c>
      <c r="M371" s="184">
        <v>5000000</v>
      </c>
      <c r="N371" s="184"/>
      <c r="O371" s="204">
        <f t="shared" si="197"/>
        <v>5000000</v>
      </c>
    </row>
    <row r="372" spans="1:15" ht="26.25" x14ac:dyDescent="0.25">
      <c r="A372" s="117" t="s">
        <v>252</v>
      </c>
      <c r="B372" s="28">
        <v>927</v>
      </c>
      <c r="C372" s="191" t="s">
        <v>55</v>
      </c>
      <c r="D372" s="129" t="s">
        <v>23</v>
      </c>
      <c r="E372" s="132" t="s">
        <v>380</v>
      </c>
      <c r="F372" s="187" t="s">
        <v>7</v>
      </c>
      <c r="G372" s="216">
        <f>SUM(G373)</f>
        <v>638296</v>
      </c>
      <c r="H372" s="216">
        <f>SUM(H373)</f>
        <v>0</v>
      </c>
      <c r="I372" s="172">
        <f t="shared" si="195"/>
        <v>638296</v>
      </c>
      <c r="J372" s="216">
        <f>SUM(J373)</f>
        <v>0</v>
      </c>
      <c r="K372" s="216">
        <f>SUM(K373)</f>
        <v>0</v>
      </c>
      <c r="L372" s="172">
        <f t="shared" si="196"/>
        <v>0</v>
      </c>
      <c r="M372" s="216">
        <f t="shared" ref="M372:N373" si="207">SUM(M373)</f>
        <v>0</v>
      </c>
      <c r="N372" s="216">
        <f t="shared" si="207"/>
        <v>0</v>
      </c>
      <c r="O372" s="172">
        <f t="shared" si="197"/>
        <v>0</v>
      </c>
    </row>
    <row r="373" spans="1:15" x14ac:dyDescent="0.25">
      <c r="A373" s="252" t="s">
        <v>11</v>
      </c>
      <c r="B373" s="8">
        <v>927</v>
      </c>
      <c r="C373" s="108" t="s">
        <v>55</v>
      </c>
      <c r="D373" s="102" t="s">
        <v>23</v>
      </c>
      <c r="E373" s="142" t="s">
        <v>380</v>
      </c>
      <c r="F373" s="155" t="s">
        <v>12</v>
      </c>
      <c r="G373" s="184">
        <f>SUM(G374)</f>
        <v>638296</v>
      </c>
      <c r="H373" s="184">
        <f>SUM(H374)</f>
        <v>0</v>
      </c>
      <c r="I373" s="204">
        <f t="shared" si="195"/>
        <v>638296</v>
      </c>
      <c r="J373" s="184">
        <f>SUM(J374)</f>
        <v>0</v>
      </c>
      <c r="K373" s="184">
        <f>SUM(K374)</f>
        <v>0</v>
      </c>
      <c r="L373" s="172">
        <f t="shared" si="196"/>
        <v>0</v>
      </c>
      <c r="M373" s="184">
        <f t="shared" si="207"/>
        <v>0</v>
      </c>
      <c r="N373" s="184">
        <f t="shared" si="207"/>
        <v>0</v>
      </c>
      <c r="O373" s="172">
        <f t="shared" si="197"/>
        <v>0</v>
      </c>
    </row>
    <row r="374" spans="1:15" ht="23.25" x14ac:dyDescent="0.25">
      <c r="A374" s="141" t="s">
        <v>140</v>
      </c>
      <c r="B374" s="8">
        <v>927</v>
      </c>
      <c r="C374" s="108" t="s">
        <v>55</v>
      </c>
      <c r="D374" s="102" t="s">
        <v>23</v>
      </c>
      <c r="E374" s="142" t="s">
        <v>380</v>
      </c>
      <c r="F374" s="155" t="s">
        <v>14</v>
      </c>
      <c r="G374" s="184">
        <v>638296</v>
      </c>
      <c r="H374" s="184"/>
      <c r="I374" s="204">
        <f t="shared" si="195"/>
        <v>638296</v>
      </c>
      <c r="J374" s="184"/>
      <c r="K374" s="184"/>
      <c r="L374" s="172">
        <f t="shared" si="196"/>
        <v>0</v>
      </c>
      <c r="M374" s="184"/>
      <c r="N374" s="184"/>
      <c r="O374" s="172">
        <f t="shared" si="197"/>
        <v>0</v>
      </c>
    </row>
    <row r="375" spans="1:15" x14ac:dyDescent="0.25">
      <c r="A375" s="211" t="s">
        <v>212</v>
      </c>
      <c r="B375" s="28">
        <v>927</v>
      </c>
      <c r="C375" s="191" t="s">
        <v>55</v>
      </c>
      <c r="D375" s="129" t="s">
        <v>23</v>
      </c>
      <c r="E375" s="186" t="s">
        <v>381</v>
      </c>
      <c r="F375" s="187" t="s">
        <v>7</v>
      </c>
      <c r="G375" s="216">
        <f>SUM(G376)</f>
        <v>2000000</v>
      </c>
      <c r="H375" s="216">
        <f>SUM(H376)</f>
        <v>2500000</v>
      </c>
      <c r="I375" s="172">
        <f t="shared" si="195"/>
        <v>4500000</v>
      </c>
      <c r="J375" s="216">
        <f t="shared" ref="J375:N375" si="208">SUM(J376)</f>
        <v>0</v>
      </c>
      <c r="K375" s="216">
        <f t="shared" si="208"/>
        <v>0</v>
      </c>
      <c r="L375" s="172">
        <f t="shared" si="196"/>
        <v>0</v>
      </c>
      <c r="M375" s="216">
        <f t="shared" si="208"/>
        <v>0</v>
      </c>
      <c r="N375" s="216">
        <f t="shared" si="208"/>
        <v>0</v>
      </c>
      <c r="O375" s="172">
        <f t="shared" si="197"/>
        <v>0</v>
      </c>
    </row>
    <row r="376" spans="1:15" x14ac:dyDescent="0.25">
      <c r="A376" s="252" t="s">
        <v>34</v>
      </c>
      <c r="B376" s="8">
        <v>927</v>
      </c>
      <c r="C376" s="108" t="s">
        <v>55</v>
      </c>
      <c r="D376" s="102" t="s">
        <v>23</v>
      </c>
      <c r="E376" s="142" t="s">
        <v>381</v>
      </c>
      <c r="F376" s="155" t="s">
        <v>35</v>
      </c>
      <c r="G376" s="184">
        <f t="shared" ref="G376:N376" si="209">SUM(G377)</f>
        <v>2000000</v>
      </c>
      <c r="H376" s="184">
        <f t="shared" si="209"/>
        <v>2500000</v>
      </c>
      <c r="I376" s="204">
        <f t="shared" si="195"/>
        <v>4500000</v>
      </c>
      <c r="J376" s="184">
        <f t="shared" si="209"/>
        <v>0</v>
      </c>
      <c r="K376" s="184">
        <f t="shared" si="209"/>
        <v>0</v>
      </c>
      <c r="L376" s="172">
        <f t="shared" si="196"/>
        <v>0</v>
      </c>
      <c r="M376" s="184">
        <f t="shared" si="209"/>
        <v>0</v>
      </c>
      <c r="N376" s="184">
        <f t="shared" si="209"/>
        <v>0</v>
      </c>
      <c r="O376" s="172">
        <f t="shared" si="197"/>
        <v>0</v>
      </c>
    </row>
    <row r="377" spans="1:15" ht="23.25" x14ac:dyDescent="0.25">
      <c r="A377" s="141" t="s">
        <v>79</v>
      </c>
      <c r="B377" s="8">
        <v>927</v>
      </c>
      <c r="C377" s="108" t="s">
        <v>55</v>
      </c>
      <c r="D377" s="102" t="s">
        <v>23</v>
      </c>
      <c r="E377" s="142" t="s">
        <v>381</v>
      </c>
      <c r="F377" s="155" t="s">
        <v>80</v>
      </c>
      <c r="G377" s="184">
        <v>2000000</v>
      </c>
      <c r="H377" s="184">
        <v>2500000</v>
      </c>
      <c r="I377" s="204">
        <f t="shared" si="195"/>
        <v>4500000</v>
      </c>
      <c r="J377" s="184"/>
      <c r="K377" s="184"/>
      <c r="L377" s="172">
        <f t="shared" si="196"/>
        <v>0</v>
      </c>
      <c r="M377" s="184"/>
      <c r="N377" s="184"/>
      <c r="O377" s="172">
        <f t="shared" si="197"/>
        <v>0</v>
      </c>
    </row>
    <row r="378" spans="1:15" ht="26.25" x14ac:dyDescent="0.25">
      <c r="A378" s="352" t="s">
        <v>467</v>
      </c>
      <c r="B378" s="28">
        <v>927</v>
      </c>
      <c r="C378" s="191" t="s">
        <v>55</v>
      </c>
      <c r="D378" s="129" t="s">
        <v>23</v>
      </c>
      <c r="E378" s="132" t="s">
        <v>468</v>
      </c>
      <c r="F378" s="187" t="s">
        <v>7</v>
      </c>
      <c r="G378" s="216">
        <f>SUM(G379)</f>
        <v>0</v>
      </c>
      <c r="H378" s="216">
        <f t="shared" ref="H378:H379" si="210">SUM(H379)</f>
        <v>2446808.5099999998</v>
      </c>
      <c r="I378" s="172">
        <f t="shared" si="195"/>
        <v>2446808.5099999998</v>
      </c>
      <c r="J378" s="184"/>
      <c r="K378" s="184"/>
      <c r="L378" s="172"/>
      <c r="M378" s="184"/>
      <c r="N378" s="184"/>
      <c r="O378" s="172"/>
    </row>
    <row r="379" spans="1:15" x14ac:dyDescent="0.25">
      <c r="A379" s="252" t="s">
        <v>11</v>
      </c>
      <c r="B379" s="8">
        <v>927</v>
      </c>
      <c r="C379" s="108" t="s">
        <v>55</v>
      </c>
      <c r="D379" s="102" t="s">
        <v>23</v>
      </c>
      <c r="E379" s="142" t="s">
        <v>468</v>
      </c>
      <c r="F379" s="155" t="s">
        <v>12</v>
      </c>
      <c r="G379" s="184">
        <f>SUM(G380)</f>
        <v>0</v>
      </c>
      <c r="H379" s="184">
        <f t="shared" si="210"/>
        <v>2446808.5099999998</v>
      </c>
      <c r="I379" s="204">
        <f t="shared" si="195"/>
        <v>2446808.5099999998</v>
      </c>
      <c r="J379" s="184"/>
      <c r="K379" s="184"/>
      <c r="L379" s="172"/>
      <c r="M379" s="184"/>
      <c r="N379" s="184"/>
      <c r="O379" s="172"/>
    </row>
    <row r="380" spans="1:15" ht="23.25" x14ac:dyDescent="0.25">
      <c r="A380" s="141" t="s">
        <v>140</v>
      </c>
      <c r="B380" s="8">
        <v>927</v>
      </c>
      <c r="C380" s="108" t="s">
        <v>55</v>
      </c>
      <c r="D380" s="102" t="s">
        <v>23</v>
      </c>
      <c r="E380" s="142" t="s">
        <v>468</v>
      </c>
      <c r="F380" s="155" t="s">
        <v>14</v>
      </c>
      <c r="G380" s="184">
        <v>0</v>
      </c>
      <c r="H380" s="184">
        <v>2446808.5099999998</v>
      </c>
      <c r="I380" s="204">
        <f t="shared" si="195"/>
        <v>2446808.5099999998</v>
      </c>
      <c r="J380" s="184"/>
      <c r="K380" s="184"/>
      <c r="L380" s="172"/>
      <c r="M380" s="184"/>
      <c r="N380" s="184"/>
      <c r="O380" s="172"/>
    </row>
    <row r="381" spans="1:15" ht="26.25" x14ac:dyDescent="0.25">
      <c r="A381" s="267" t="s">
        <v>221</v>
      </c>
      <c r="B381" s="265">
        <v>927</v>
      </c>
      <c r="C381" s="255" t="s">
        <v>55</v>
      </c>
      <c r="D381" s="257" t="s">
        <v>55</v>
      </c>
      <c r="E381" s="257" t="s">
        <v>106</v>
      </c>
      <c r="F381" s="256" t="s">
        <v>7</v>
      </c>
      <c r="G381" s="216">
        <f>SUM(G385+G382)</f>
        <v>26192073.699999999</v>
      </c>
      <c r="H381" s="216">
        <f t="shared" ref="H381:I381" si="211">SUM(H385+H382)</f>
        <v>8041131.4900000002</v>
      </c>
      <c r="I381" s="216">
        <f t="shared" si="211"/>
        <v>34233205.189999998</v>
      </c>
      <c r="J381" s="216">
        <f t="shared" ref="J381:N381" si="212">SUM(J385)</f>
        <v>38195379.100000001</v>
      </c>
      <c r="K381" s="216">
        <f t="shared" si="212"/>
        <v>0</v>
      </c>
      <c r="L381" s="172">
        <f t="shared" si="196"/>
        <v>38195379.100000001</v>
      </c>
      <c r="M381" s="216">
        <f t="shared" si="212"/>
        <v>5000000</v>
      </c>
      <c r="N381" s="216">
        <f t="shared" si="212"/>
        <v>0</v>
      </c>
      <c r="O381" s="172">
        <f t="shared" si="197"/>
        <v>5000000</v>
      </c>
    </row>
    <row r="382" spans="1:15" x14ac:dyDescent="0.25">
      <c r="A382" s="211" t="s">
        <v>212</v>
      </c>
      <c r="B382" s="28">
        <v>927</v>
      </c>
      <c r="C382" s="191" t="s">
        <v>55</v>
      </c>
      <c r="D382" s="129" t="s">
        <v>55</v>
      </c>
      <c r="E382" s="186" t="s">
        <v>381</v>
      </c>
      <c r="F382" s="187" t="s">
        <v>7</v>
      </c>
      <c r="G382" s="216">
        <f>SUM(G383)</f>
        <v>0</v>
      </c>
      <c r="H382" s="216">
        <f>SUM(H383)</f>
        <v>2978659.77</v>
      </c>
      <c r="I382" s="172">
        <f t="shared" ref="I382:I384" si="213">SUM(G382+H382)</f>
        <v>2978659.77</v>
      </c>
      <c r="J382" s="216"/>
      <c r="K382" s="216"/>
      <c r="L382" s="172"/>
      <c r="M382" s="216"/>
      <c r="N382" s="216"/>
      <c r="O382" s="172"/>
    </row>
    <row r="383" spans="1:15" ht="22.5" x14ac:dyDescent="0.25">
      <c r="A383" s="114" t="s">
        <v>71</v>
      </c>
      <c r="B383" s="8">
        <v>927</v>
      </c>
      <c r="C383" s="108" t="s">
        <v>55</v>
      </c>
      <c r="D383" s="102" t="s">
        <v>55</v>
      </c>
      <c r="E383" s="142" t="s">
        <v>381</v>
      </c>
      <c r="F383" s="144">
        <v>400</v>
      </c>
      <c r="G383" s="184">
        <f t="shared" ref="G383:H383" si="214">SUM(G384)</f>
        <v>0</v>
      </c>
      <c r="H383" s="184">
        <f t="shared" si="214"/>
        <v>2978659.77</v>
      </c>
      <c r="I383" s="204">
        <f t="shared" si="213"/>
        <v>2978659.77</v>
      </c>
      <c r="J383" s="216"/>
      <c r="K383" s="216"/>
      <c r="L383" s="172"/>
      <c r="M383" s="216"/>
      <c r="N383" s="216"/>
      <c r="O383" s="172"/>
    </row>
    <row r="384" spans="1:15" x14ac:dyDescent="0.25">
      <c r="A384" s="106" t="s">
        <v>73</v>
      </c>
      <c r="B384" s="8">
        <v>927</v>
      </c>
      <c r="C384" s="108" t="s">
        <v>55</v>
      </c>
      <c r="D384" s="102" t="s">
        <v>55</v>
      </c>
      <c r="E384" s="142" t="s">
        <v>381</v>
      </c>
      <c r="F384" s="144">
        <v>410</v>
      </c>
      <c r="G384" s="184">
        <v>0</v>
      </c>
      <c r="H384" s="184">
        <v>2978659.77</v>
      </c>
      <c r="I384" s="204">
        <f t="shared" si="213"/>
        <v>2978659.77</v>
      </c>
      <c r="J384" s="216"/>
      <c r="K384" s="216"/>
      <c r="L384" s="172"/>
      <c r="M384" s="216"/>
      <c r="N384" s="216"/>
      <c r="O384" s="172"/>
    </row>
    <row r="385" spans="1:15" ht="26.25" x14ac:dyDescent="0.25">
      <c r="A385" s="113" t="s">
        <v>219</v>
      </c>
      <c r="B385" s="15">
        <v>927</v>
      </c>
      <c r="C385" s="191" t="s">
        <v>55</v>
      </c>
      <c r="D385" s="257" t="s">
        <v>55</v>
      </c>
      <c r="E385" s="257" t="s">
        <v>382</v>
      </c>
      <c r="F385" s="190" t="s">
        <v>7</v>
      </c>
      <c r="G385" s="216">
        <f t="shared" ref="G385:N386" si="215">SUM(G386)</f>
        <v>26192073.699999999</v>
      </c>
      <c r="H385" s="216">
        <f t="shared" si="215"/>
        <v>5062471.72</v>
      </c>
      <c r="I385" s="172">
        <f t="shared" si="195"/>
        <v>31254545.419999998</v>
      </c>
      <c r="J385" s="216">
        <f t="shared" si="215"/>
        <v>38195379.100000001</v>
      </c>
      <c r="K385" s="216">
        <f t="shared" si="215"/>
        <v>0</v>
      </c>
      <c r="L385" s="172">
        <f t="shared" si="196"/>
        <v>38195379.100000001</v>
      </c>
      <c r="M385" s="216">
        <f t="shared" si="215"/>
        <v>5000000</v>
      </c>
      <c r="N385" s="216">
        <f t="shared" si="215"/>
        <v>0</v>
      </c>
      <c r="O385" s="172">
        <f t="shared" si="197"/>
        <v>5000000</v>
      </c>
    </row>
    <row r="386" spans="1:15" ht="22.5" x14ac:dyDescent="0.25">
      <c r="A386" s="114" t="s">
        <v>71</v>
      </c>
      <c r="B386" s="34">
        <v>927</v>
      </c>
      <c r="C386" s="108" t="s">
        <v>55</v>
      </c>
      <c r="D386" s="102" t="s">
        <v>55</v>
      </c>
      <c r="E386" s="142" t="s">
        <v>382</v>
      </c>
      <c r="F386" s="144">
        <v>400</v>
      </c>
      <c r="G386" s="184">
        <f t="shared" si="215"/>
        <v>26192073.699999999</v>
      </c>
      <c r="H386" s="184">
        <f t="shared" si="215"/>
        <v>5062471.72</v>
      </c>
      <c r="I386" s="204">
        <f t="shared" si="195"/>
        <v>31254545.419999998</v>
      </c>
      <c r="J386" s="184">
        <f t="shared" si="215"/>
        <v>38195379.100000001</v>
      </c>
      <c r="K386" s="184">
        <f t="shared" si="215"/>
        <v>0</v>
      </c>
      <c r="L386" s="204">
        <f t="shared" si="196"/>
        <v>38195379.100000001</v>
      </c>
      <c r="M386" s="184">
        <f t="shared" si="215"/>
        <v>5000000</v>
      </c>
      <c r="N386" s="184">
        <f t="shared" si="215"/>
        <v>0</v>
      </c>
      <c r="O386" s="204">
        <f t="shared" si="197"/>
        <v>5000000</v>
      </c>
    </row>
    <row r="387" spans="1:15" x14ac:dyDescent="0.25">
      <c r="A387" s="106" t="s">
        <v>73</v>
      </c>
      <c r="B387" s="34">
        <v>927</v>
      </c>
      <c r="C387" s="108" t="s">
        <v>55</v>
      </c>
      <c r="D387" s="102" t="s">
        <v>55</v>
      </c>
      <c r="E387" s="142" t="s">
        <v>382</v>
      </c>
      <c r="F387" s="144">
        <v>410</v>
      </c>
      <c r="G387" s="184">
        <f>SUM(G389:G398)</f>
        <v>26192073.699999999</v>
      </c>
      <c r="H387" s="184">
        <f>SUM(H389:H398)</f>
        <v>5062471.72</v>
      </c>
      <c r="I387" s="204">
        <f t="shared" si="195"/>
        <v>31254545.419999998</v>
      </c>
      <c r="J387" s="184">
        <f t="shared" ref="J387:M387" si="216">SUM(J389:J398)</f>
        <v>38195379.100000001</v>
      </c>
      <c r="K387" s="184">
        <f t="shared" ref="K387" si="217">SUM(K389:K398)</f>
        <v>0</v>
      </c>
      <c r="L387" s="204">
        <f t="shared" si="196"/>
        <v>38195379.100000001</v>
      </c>
      <c r="M387" s="184">
        <f t="shared" si="216"/>
        <v>5000000</v>
      </c>
      <c r="N387" s="184">
        <f t="shared" ref="N387" si="218">SUM(N389:N398)</f>
        <v>0</v>
      </c>
      <c r="O387" s="204">
        <f t="shared" si="197"/>
        <v>5000000</v>
      </c>
    </row>
    <row r="388" spans="1:15" x14ac:dyDescent="0.25">
      <c r="A388" s="106" t="s">
        <v>185</v>
      </c>
      <c r="B388" s="34"/>
      <c r="C388" s="108"/>
      <c r="D388" s="102"/>
      <c r="E388" s="142"/>
      <c r="F388" s="144"/>
      <c r="G388" s="184"/>
      <c r="H388" s="184"/>
      <c r="I388" s="204">
        <f t="shared" si="195"/>
        <v>0</v>
      </c>
      <c r="J388" s="184"/>
      <c r="K388" s="184"/>
      <c r="L388" s="172">
        <f t="shared" si="196"/>
        <v>0</v>
      </c>
      <c r="M388" s="184"/>
      <c r="N388" s="184"/>
      <c r="O388" s="172">
        <f t="shared" si="197"/>
        <v>0</v>
      </c>
    </row>
    <row r="389" spans="1:15" ht="23.25" x14ac:dyDescent="0.25">
      <c r="A389" s="106" t="s">
        <v>323</v>
      </c>
      <c r="B389" s="34">
        <v>927</v>
      </c>
      <c r="C389" s="108" t="s">
        <v>55</v>
      </c>
      <c r="D389" s="102" t="s">
        <v>55</v>
      </c>
      <c r="E389" s="142" t="s">
        <v>382</v>
      </c>
      <c r="F389" s="144">
        <v>410</v>
      </c>
      <c r="G389" s="184">
        <v>17676155.5</v>
      </c>
      <c r="H389" s="184">
        <v>2900292.93</v>
      </c>
      <c r="I389" s="204">
        <f t="shared" si="195"/>
        <v>20576448.43</v>
      </c>
      <c r="J389" s="184"/>
      <c r="K389" s="184"/>
      <c r="L389" s="172">
        <f t="shared" si="196"/>
        <v>0</v>
      </c>
      <c r="M389" s="184"/>
      <c r="N389" s="184"/>
      <c r="O389" s="172">
        <f t="shared" si="197"/>
        <v>0</v>
      </c>
    </row>
    <row r="390" spans="1:15" ht="23.25" x14ac:dyDescent="0.25">
      <c r="A390" s="106" t="s">
        <v>310</v>
      </c>
      <c r="B390" s="34">
        <v>927</v>
      </c>
      <c r="C390" s="108" t="s">
        <v>55</v>
      </c>
      <c r="D390" s="102" t="s">
        <v>55</v>
      </c>
      <c r="E390" s="142" t="s">
        <v>382</v>
      </c>
      <c r="F390" s="144">
        <v>410</v>
      </c>
      <c r="G390" s="184">
        <v>2959784.73</v>
      </c>
      <c r="H390" s="184">
        <v>815909.09</v>
      </c>
      <c r="I390" s="204">
        <f t="shared" si="195"/>
        <v>3775693.82</v>
      </c>
      <c r="J390" s="184"/>
      <c r="K390" s="184"/>
      <c r="L390" s="172">
        <f t="shared" si="196"/>
        <v>0</v>
      </c>
      <c r="M390" s="184"/>
      <c r="N390" s="184"/>
      <c r="O390" s="172">
        <f t="shared" si="197"/>
        <v>0</v>
      </c>
    </row>
    <row r="391" spans="1:15" ht="23.25" x14ac:dyDescent="0.25">
      <c r="A391" s="106" t="s">
        <v>324</v>
      </c>
      <c r="B391" s="34">
        <v>927</v>
      </c>
      <c r="C391" s="108" t="s">
        <v>55</v>
      </c>
      <c r="D391" s="102" t="s">
        <v>55</v>
      </c>
      <c r="E391" s="142" t="s">
        <v>382</v>
      </c>
      <c r="F391" s="144">
        <v>410</v>
      </c>
      <c r="G391" s="184">
        <v>5556133.4699999997</v>
      </c>
      <c r="H391" s="184">
        <v>1346269.7</v>
      </c>
      <c r="I391" s="204">
        <f t="shared" si="195"/>
        <v>6902403.1699999999</v>
      </c>
      <c r="J391" s="184"/>
      <c r="K391" s="184"/>
      <c r="L391" s="172">
        <f t="shared" si="196"/>
        <v>0</v>
      </c>
      <c r="M391" s="184"/>
      <c r="N391" s="184"/>
      <c r="O391" s="172">
        <f t="shared" si="197"/>
        <v>0</v>
      </c>
    </row>
    <row r="392" spans="1:15" ht="23.25" x14ac:dyDescent="0.25">
      <c r="A392" s="106" t="s">
        <v>311</v>
      </c>
      <c r="B392" s="34">
        <v>927</v>
      </c>
      <c r="C392" s="108" t="s">
        <v>55</v>
      </c>
      <c r="D392" s="102" t="s">
        <v>55</v>
      </c>
      <c r="E392" s="142" t="s">
        <v>382</v>
      </c>
      <c r="F392" s="144">
        <v>410</v>
      </c>
      <c r="G392" s="184"/>
      <c r="H392" s="184"/>
      <c r="I392" s="172">
        <f t="shared" si="195"/>
        <v>0</v>
      </c>
      <c r="J392" s="184">
        <v>5000000</v>
      </c>
      <c r="K392" s="184"/>
      <c r="L392" s="204">
        <f t="shared" si="196"/>
        <v>5000000</v>
      </c>
      <c r="M392" s="184"/>
      <c r="N392" s="184"/>
      <c r="O392" s="172">
        <f t="shared" si="197"/>
        <v>0</v>
      </c>
    </row>
    <row r="393" spans="1:15" ht="23.25" x14ac:dyDescent="0.25">
      <c r="A393" s="106" t="s">
        <v>312</v>
      </c>
      <c r="B393" s="34">
        <v>927</v>
      </c>
      <c r="C393" s="108" t="s">
        <v>55</v>
      </c>
      <c r="D393" s="102" t="s">
        <v>55</v>
      </c>
      <c r="E393" s="142" t="s">
        <v>382</v>
      </c>
      <c r="F393" s="144">
        <v>410</v>
      </c>
      <c r="G393" s="184"/>
      <c r="H393" s="184"/>
      <c r="I393" s="172">
        <f t="shared" si="195"/>
        <v>0</v>
      </c>
      <c r="J393" s="184">
        <v>5000000</v>
      </c>
      <c r="K393" s="184"/>
      <c r="L393" s="204">
        <f t="shared" si="196"/>
        <v>5000000</v>
      </c>
      <c r="M393" s="184"/>
      <c r="N393" s="184"/>
      <c r="O393" s="172">
        <f t="shared" si="197"/>
        <v>0</v>
      </c>
    </row>
    <row r="394" spans="1:15" ht="23.25" x14ac:dyDescent="0.25">
      <c r="A394" s="106" t="s">
        <v>313</v>
      </c>
      <c r="B394" s="34">
        <v>927</v>
      </c>
      <c r="C394" s="108" t="s">
        <v>55</v>
      </c>
      <c r="D394" s="102" t="s">
        <v>55</v>
      </c>
      <c r="E394" s="142" t="s">
        <v>382</v>
      </c>
      <c r="F394" s="144">
        <v>410</v>
      </c>
      <c r="G394" s="184"/>
      <c r="H394" s="184"/>
      <c r="I394" s="172">
        <f t="shared" si="195"/>
        <v>0</v>
      </c>
      <c r="J394" s="184">
        <v>5000000</v>
      </c>
      <c r="K394" s="184"/>
      <c r="L394" s="204">
        <f t="shared" si="196"/>
        <v>5000000</v>
      </c>
      <c r="M394" s="184"/>
      <c r="N394" s="184"/>
      <c r="O394" s="172">
        <f t="shared" si="197"/>
        <v>0</v>
      </c>
    </row>
    <row r="395" spans="1:15" ht="23.25" x14ac:dyDescent="0.25">
      <c r="A395" s="106" t="s">
        <v>314</v>
      </c>
      <c r="B395" s="34">
        <v>927</v>
      </c>
      <c r="C395" s="108" t="s">
        <v>55</v>
      </c>
      <c r="D395" s="102" t="s">
        <v>55</v>
      </c>
      <c r="E395" s="142" t="s">
        <v>382</v>
      </c>
      <c r="F395" s="144">
        <v>410</v>
      </c>
      <c r="G395" s="184"/>
      <c r="H395" s="184"/>
      <c r="I395" s="172">
        <f t="shared" si="195"/>
        <v>0</v>
      </c>
      <c r="J395" s="184">
        <v>7500000</v>
      </c>
      <c r="K395" s="184"/>
      <c r="L395" s="204">
        <f t="shared" si="196"/>
        <v>7500000</v>
      </c>
      <c r="M395" s="184"/>
      <c r="N395" s="184"/>
      <c r="O395" s="172">
        <f t="shared" si="197"/>
        <v>0</v>
      </c>
    </row>
    <row r="396" spans="1:15" ht="23.25" x14ac:dyDescent="0.25">
      <c r="A396" s="106" t="s">
        <v>315</v>
      </c>
      <c r="B396" s="34">
        <v>927</v>
      </c>
      <c r="C396" s="108" t="s">
        <v>55</v>
      </c>
      <c r="D396" s="102" t="s">
        <v>55</v>
      </c>
      <c r="E396" s="142" t="s">
        <v>382</v>
      </c>
      <c r="F396" s="144">
        <v>410</v>
      </c>
      <c r="G396" s="184"/>
      <c r="H396" s="184"/>
      <c r="I396" s="172">
        <f t="shared" si="195"/>
        <v>0</v>
      </c>
      <c r="J396" s="184">
        <v>7200000</v>
      </c>
      <c r="K396" s="184"/>
      <c r="L396" s="204">
        <f t="shared" si="196"/>
        <v>7200000</v>
      </c>
      <c r="M396" s="184"/>
      <c r="N396" s="184"/>
      <c r="O396" s="172">
        <f t="shared" si="197"/>
        <v>0</v>
      </c>
    </row>
    <row r="397" spans="1:15" ht="23.25" x14ac:dyDescent="0.25">
      <c r="A397" s="106" t="s">
        <v>316</v>
      </c>
      <c r="B397" s="34">
        <v>927</v>
      </c>
      <c r="C397" s="108" t="s">
        <v>55</v>
      </c>
      <c r="D397" s="102" t="s">
        <v>55</v>
      </c>
      <c r="E397" s="142" t="s">
        <v>382</v>
      </c>
      <c r="F397" s="144">
        <v>410</v>
      </c>
      <c r="G397" s="184"/>
      <c r="H397" s="184"/>
      <c r="I397" s="172">
        <f t="shared" si="195"/>
        <v>0</v>
      </c>
      <c r="J397" s="184"/>
      <c r="K397" s="184"/>
      <c r="L397" s="204">
        <f t="shared" si="196"/>
        <v>0</v>
      </c>
      <c r="M397" s="184">
        <v>5000000</v>
      </c>
      <c r="N397" s="184"/>
      <c r="O397" s="204">
        <f t="shared" si="197"/>
        <v>5000000</v>
      </c>
    </row>
    <row r="398" spans="1:15" s="303" customFormat="1" ht="23.25" x14ac:dyDescent="0.25">
      <c r="A398" s="141" t="s">
        <v>317</v>
      </c>
      <c r="B398" s="8">
        <v>927</v>
      </c>
      <c r="C398" s="155" t="s">
        <v>55</v>
      </c>
      <c r="D398" s="155" t="s">
        <v>55</v>
      </c>
      <c r="E398" s="142" t="s">
        <v>382</v>
      </c>
      <c r="F398" s="155" t="s">
        <v>74</v>
      </c>
      <c r="G398" s="184">
        <v>0</v>
      </c>
      <c r="H398" s="184">
        <v>0</v>
      </c>
      <c r="I398" s="172">
        <f t="shared" si="195"/>
        <v>0</v>
      </c>
      <c r="J398" s="184">
        <v>8495379.0999999996</v>
      </c>
      <c r="K398" s="184"/>
      <c r="L398" s="204">
        <f t="shared" si="196"/>
        <v>8495379.0999999996</v>
      </c>
      <c r="M398" s="184"/>
      <c r="N398" s="184"/>
      <c r="O398" s="172">
        <f t="shared" si="197"/>
        <v>0</v>
      </c>
    </row>
    <row r="399" spans="1:15" s="303" customFormat="1" ht="18" x14ac:dyDescent="0.25">
      <c r="A399" s="128" t="s">
        <v>453</v>
      </c>
      <c r="B399" s="134" t="s">
        <v>84</v>
      </c>
      <c r="C399" s="134" t="s">
        <v>43</v>
      </c>
      <c r="D399" s="130" t="s">
        <v>6</v>
      </c>
      <c r="E399" s="130" t="s">
        <v>106</v>
      </c>
      <c r="F399" s="130" t="s">
        <v>7</v>
      </c>
      <c r="G399" s="172">
        <f>SUM(G400)</f>
        <v>0</v>
      </c>
      <c r="H399" s="172">
        <f t="shared" ref="H399" si="219">SUM(H400)</f>
        <v>20000</v>
      </c>
      <c r="I399" s="172">
        <f>SUM(G399:H399)</f>
        <v>20000</v>
      </c>
      <c r="J399" s="184"/>
      <c r="K399" s="184"/>
      <c r="L399" s="204"/>
      <c r="M399" s="184"/>
      <c r="N399" s="184"/>
      <c r="O399" s="172"/>
    </row>
    <row r="400" spans="1:15" s="303" customFormat="1" ht="26.25" x14ac:dyDescent="0.25">
      <c r="A400" s="267" t="s">
        <v>454</v>
      </c>
      <c r="B400" s="265">
        <v>927</v>
      </c>
      <c r="C400" s="255" t="s">
        <v>43</v>
      </c>
      <c r="D400" s="257" t="s">
        <v>55</v>
      </c>
      <c r="E400" s="257" t="s">
        <v>106</v>
      </c>
      <c r="F400" s="256" t="s">
        <v>7</v>
      </c>
      <c r="G400" s="172">
        <f t="shared" ref="G400:H402" si="220">SUM(G401)</f>
        <v>0</v>
      </c>
      <c r="H400" s="172">
        <f t="shared" si="220"/>
        <v>20000</v>
      </c>
      <c r="I400" s="172">
        <f t="shared" ref="I400:I403" si="221">SUM(G400:H400)</f>
        <v>20000</v>
      </c>
      <c r="J400" s="184"/>
      <c r="K400" s="184"/>
      <c r="L400" s="204"/>
      <c r="M400" s="184"/>
      <c r="N400" s="184"/>
      <c r="O400" s="172"/>
    </row>
    <row r="401" spans="1:15" s="303" customFormat="1" x14ac:dyDescent="0.25">
      <c r="A401" s="238" t="s">
        <v>455</v>
      </c>
      <c r="B401" s="265">
        <v>927</v>
      </c>
      <c r="C401" s="255" t="s">
        <v>43</v>
      </c>
      <c r="D401" s="257" t="s">
        <v>55</v>
      </c>
      <c r="E401" s="262" t="s">
        <v>456</v>
      </c>
      <c r="F401" s="256" t="s">
        <v>7</v>
      </c>
      <c r="G401" s="216">
        <f>SUM(G402)</f>
        <v>0</v>
      </c>
      <c r="H401" s="216">
        <f t="shared" si="220"/>
        <v>20000</v>
      </c>
      <c r="I401" s="172">
        <f t="shared" si="221"/>
        <v>20000</v>
      </c>
      <c r="J401" s="184"/>
      <c r="K401" s="184"/>
      <c r="L401" s="204"/>
      <c r="M401" s="184"/>
      <c r="N401" s="184"/>
      <c r="O401" s="172"/>
    </row>
    <row r="402" spans="1:15" s="303" customFormat="1" x14ac:dyDescent="0.25">
      <c r="A402" s="141" t="s">
        <v>11</v>
      </c>
      <c r="B402" s="8">
        <v>927</v>
      </c>
      <c r="C402" s="250" t="s">
        <v>43</v>
      </c>
      <c r="D402" s="249" t="s">
        <v>55</v>
      </c>
      <c r="E402" s="249" t="s">
        <v>456</v>
      </c>
      <c r="F402" s="155" t="s">
        <v>12</v>
      </c>
      <c r="G402" s="184">
        <f t="shared" si="220"/>
        <v>0</v>
      </c>
      <c r="H402" s="184">
        <f t="shared" si="220"/>
        <v>20000</v>
      </c>
      <c r="I402" s="204">
        <f t="shared" si="221"/>
        <v>20000</v>
      </c>
      <c r="J402" s="184"/>
      <c r="K402" s="184"/>
      <c r="L402" s="204"/>
      <c r="M402" s="184"/>
      <c r="N402" s="184"/>
      <c r="O402" s="172"/>
    </row>
    <row r="403" spans="1:15" s="303" customFormat="1" ht="33.75" x14ac:dyDescent="0.25">
      <c r="A403" s="258" t="s">
        <v>135</v>
      </c>
      <c r="B403" s="8">
        <v>927</v>
      </c>
      <c r="C403" s="250" t="s">
        <v>43</v>
      </c>
      <c r="D403" s="249" t="s">
        <v>55</v>
      </c>
      <c r="E403" s="249" t="s">
        <v>456</v>
      </c>
      <c r="F403" s="155" t="s">
        <v>14</v>
      </c>
      <c r="G403" s="184">
        <v>0</v>
      </c>
      <c r="H403" s="184">
        <v>20000</v>
      </c>
      <c r="I403" s="204">
        <f t="shared" si="221"/>
        <v>20000</v>
      </c>
      <c r="J403" s="184"/>
      <c r="K403" s="184"/>
      <c r="L403" s="204"/>
      <c r="M403" s="184"/>
      <c r="N403" s="184"/>
      <c r="O403" s="172"/>
    </row>
    <row r="404" spans="1:15" s="303" customFormat="1" ht="18" x14ac:dyDescent="0.25">
      <c r="A404" s="128" t="s">
        <v>17</v>
      </c>
      <c r="B404" s="134" t="s">
        <v>84</v>
      </c>
      <c r="C404" s="134" t="s">
        <v>19</v>
      </c>
      <c r="D404" s="130" t="s">
        <v>6</v>
      </c>
      <c r="E404" s="130" t="s">
        <v>106</v>
      </c>
      <c r="F404" s="130" t="s">
        <v>7</v>
      </c>
      <c r="G404" s="172">
        <f>SUM(G405)</f>
        <v>0</v>
      </c>
      <c r="H404" s="172">
        <f t="shared" ref="H404:I404" si="222">SUM(H405)</f>
        <v>47306015.670000002</v>
      </c>
      <c r="I404" s="172">
        <f t="shared" si="222"/>
        <v>47306015.670000002</v>
      </c>
      <c r="J404" s="184"/>
      <c r="K404" s="184"/>
      <c r="L404" s="204"/>
      <c r="M404" s="184"/>
      <c r="N404" s="184"/>
      <c r="O404" s="172"/>
    </row>
    <row r="405" spans="1:15" s="303" customFormat="1" x14ac:dyDescent="0.25">
      <c r="A405" s="267" t="s">
        <v>20</v>
      </c>
      <c r="B405" s="265">
        <v>927</v>
      </c>
      <c r="C405" s="255" t="s">
        <v>19</v>
      </c>
      <c r="D405" s="257" t="s">
        <v>21</v>
      </c>
      <c r="E405" s="257" t="s">
        <v>106</v>
      </c>
      <c r="F405" s="256" t="s">
        <v>7</v>
      </c>
      <c r="G405" s="172">
        <f>SUM(G406+G411)</f>
        <v>0</v>
      </c>
      <c r="H405" s="172">
        <f t="shared" ref="H405:I405" si="223">SUM(H406+H411)</f>
        <v>47306015.670000002</v>
      </c>
      <c r="I405" s="172">
        <f t="shared" si="223"/>
        <v>47306015.670000002</v>
      </c>
      <c r="J405" s="184"/>
      <c r="K405" s="184"/>
      <c r="L405" s="204"/>
      <c r="M405" s="184"/>
      <c r="N405" s="184"/>
      <c r="O405" s="172"/>
    </row>
    <row r="406" spans="1:15" s="303" customFormat="1" ht="26.25" x14ac:dyDescent="0.25">
      <c r="A406" s="238" t="s">
        <v>452</v>
      </c>
      <c r="B406" s="15">
        <v>927</v>
      </c>
      <c r="C406" s="191" t="s">
        <v>19</v>
      </c>
      <c r="D406" s="129" t="s">
        <v>21</v>
      </c>
      <c r="E406" s="186" t="s">
        <v>451</v>
      </c>
      <c r="F406" s="190" t="s">
        <v>7</v>
      </c>
      <c r="G406" s="216">
        <f>SUM(G407+G409)</f>
        <v>0</v>
      </c>
      <c r="H406" s="216">
        <f t="shared" ref="H406:I406" si="224">SUM(H407+H409)</f>
        <v>858397.56</v>
      </c>
      <c r="I406" s="216">
        <f t="shared" si="224"/>
        <v>858397.56</v>
      </c>
      <c r="J406" s="184"/>
      <c r="K406" s="184"/>
      <c r="L406" s="204"/>
      <c r="M406" s="184"/>
      <c r="N406" s="184"/>
      <c r="O406" s="172"/>
    </row>
    <row r="407" spans="1:15" s="303" customFormat="1" x14ac:dyDescent="0.25">
      <c r="A407" s="252" t="s">
        <v>11</v>
      </c>
      <c r="B407" s="34">
        <v>927</v>
      </c>
      <c r="C407" s="250" t="s">
        <v>19</v>
      </c>
      <c r="D407" s="249" t="s">
        <v>21</v>
      </c>
      <c r="E407" s="142" t="s">
        <v>451</v>
      </c>
      <c r="F407" s="144">
        <v>200</v>
      </c>
      <c r="G407" s="184">
        <f t="shared" ref="G407:H409" si="225">SUM(G408)</f>
        <v>0</v>
      </c>
      <c r="H407" s="184">
        <f t="shared" si="225"/>
        <v>395359</v>
      </c>
      <c r="I407" s="184">
        <f t="shared" ref="I407:I408" si="226">SUM(G407+H407)</f>
        <v>395359</v>
      </c>
      <c r="J407" s="184"/>
      <c r="K407" s="184"/>
      <c r="L407" s="204"/>
      <c r="M407" s="184"/>
      <c r="N407" s="184"/>
      <c r="O407" s="172"/>
    </row>
    <row r="408" spans="1:15" s="303" customFormat="1" ht="23.25" x14ac:dyDescent="0.25">
      <c r="A408" s="141" t="s">
        <v>140</v>
      </c>
      <c r="B408" s="34">
        <v>927</v>
      </c>
      <c r="C408" s="135" t="s">
        <v>19</v>
      </c>
      <c r="D408" s="127" t="s">
        <v>21</v>
      </c>
      <c r="E408" s="142" t="s">
        <v>451</v>
      </c>
      <c r="F408" s="144">
        <v>240</v>
      </c>
      <c r="G408" s="184">
        <v>0</v>
      </c>
      <c r="H408" s="184">
        <v>395359</v>
      </c>
      <c r="I408" s="184">
        <f t="shared" si="226"/>
        <v>395359</v>
      </c>
      <c r="J408" s="184"/>
      <c r="K408" s="184"/>
      <c r="L408" s="204"/>
      <c r="M408" s="184"/>
      <c r="N408" s="184"/>
      <c r="O408" s="172"/>
    </row>
    <row r="409" spans="1:15" s="303" customFormat="1" ht="22.5" x14ac:dyDescent="0.25">
      <c r="A409" s="114" t="s">
        <v>71</v>
      </c>
      <c r="B409" s="34">
        <v>927</v>
      </c>
      <c r="C409" s="250" t="s">
        <v>19</v>
      </c>
      <c r="D409" s="249" t="s">
        <v>21</v>
      </c>
      <c r="E409" s="142" t="s">
        <v>451</v>
      </c>
      <c r="F409" s="144">
        <v>400</v>
      </c>
      <c r="G409" s="184">
        <f t="shared" si="225"/>
        <v>0</v>
      </c>
      <c r="H409" s="184">
        <f t="shared" si="225"/>
        <v>463038.56</v>
      </c>
      <c r="I409" s="184">
        <f t="shared" ref="I409:I410" si="227">SUM(G409+H409)</f>
        <v>463038.56</v>
      </c>
      <c r="J409" s="184"/>
      <c r="K409" s="184"/>
      <c r="L409" s="204"/>
      <c r="M409" s="184"/>
      <c r="N409" s="184"/>
      <c r="O409" s="172"/>
    </row>
    <row r="410" spans="1:15" s="303" customFormat="1" x14ac:dyDescent="0.25">
      <c r="A410" s="106" t="s">
        <v>73</v>
      </c>
      <c r="B410" s="34">
        <v>927</v>
      </c>
      <c r="C410" s="135" t="s">
        <v>19</v>
      </c>
      <c r="D410" s="127" t="s">
        <v>21</v>
      </c>
      <c r="E410" s="142" t="s">
        <v>451</v>
      </c>
      <c r="F410" s="144">
        <v>410</v>
      </c>
      <c r="G410" s="184">
        <v>0</v>
      </c>
      <c r="H410" s="184">
        <v>463038.56</v>
      </c>
      <c r="I410" s="184">
        <f t="shared" si="227"/>
        <v>463038.56</v>
      </c>
      <c r="J410" s="184"/>
      <c r="K410" s="184"/>
      <c r="L410" s="204"/>
      <c r="M410" s="184"/>
      <c r="N410" s="184"/>
      <c r="O410" s="172"/>
    </row>
    <row r="411" spans="1:15" s="303" customFormat="1" ht="26.25" x14ac:dyDescent="0.25">
      <c r="A411" s="113" t="s">
        <v>196</v>
      </c>
      <c r="B411" s="15">
        <v>927</v>
      </c>
      <c r="C411" s="191" t="s">
        <v>19</v>
      </c>
      <c r="D411" s="129" t="s">
        <v>21</v>
      </c>
      <c r="E411" s="186" t="s">
        <v>441</v>
      </c>
      <c r="F411" s="190" t="s">
        <v>7</v>
      </c>
      <c r="G411" s="216">
        <f t="shared" ref="G411:H412" si="228">SUM(G412)</f>
        <v>0</v>
      </c>
      <c r="H411" s="216">
        <f t="shared" si="228"/>
        <v>46447618.109999999</v>
      </c>
      <c r="I411" s="216">
        <f t="shared" ref="I411:I415" si="229">SUM(G411+H411)</f>
        <v>46447618.109999999</v>
      </c>
      <c r="J411" s="184"/>
      <c r="K411" s="184"/>
      <c r="L411" s="204"/>
      <c r="M411" s="184"/>
      <c r="N411" s="184"/>
      <c r="O411" s="172"/>
    </row>
    <row r="412" spans="1:15" s="303" customFormat="1" ht="22.5" x14ac:dyDescent="0.25">
      <c r="A412" s="114" t="s">
        <v>71</v>
      </c>
      <c r="B412" s="34">
        <v>927</v>
      </c>
      <c r="C412" s="250" t="s">
        <v>19</v>
      </c>
      <c r="D412" s="249" t="s">
        <v>21</v>
      </c>
      <c r="E412" s="142" t="s">
        <v>441</v>
      </c>
      <c r="F412" s="144">
        <v>400</v>
      </c>
      <c r="G412" s="184">
        <f t="shared" si="228"/>
        <v>0</v>
      </c>
      <c r="H412" s="184">
        <f t="shared" si="228"/>
        <v>46447618.109999999</v>
      </c>
      <c r="I412" s="184">
        <f t="shared" si="229"/>
        <v>46447618.109999999</v>
      </c>
      <c r="J412" s="184"/>
      <c r="K412" s="184"/>
      <c r="L412" s="204"/>
      <c r="M412" s="184"/>
      <c r="N412" s="184"/>
      <c r="O412" s="172"/>
    </row>
    <row r="413" spans="1:15" s="303" customFormat="1" x14ac:dyDescent="0.25">
      <c r="A413" s="106" t="s">
        <v>73</v>
      </c>
      <c r="B413" s="34">
        <v>927</v>
      </c>
      <c r="C413" s="135" t="s">
        <v>19</v>
      </c>
      <c r="D413" s="127" t="s">
        <v>21</v>
      </c>
      <c r="E413" s="142" t="s">
        <v>441</v>
      </c>
      <c r="F413" s="144">
        <v>410</v>
      </c>
      <c r="G413" s="184">
        <f>SUM(G415:G416)</f>
        <v>0</v>
      </c>
      <c r="H413" s="184">
        <f>SUM(H415:H416)</f>
        <v>46447618.109999999</v>
      </c>
      <c r="I413" s="184">
        <f t="shared" si="229"/>
        <v>46447618.109999999</v>
      </c>
      <c r="J413" s="184"/>
      <c r="K413" s="184"/>
      <c r="L413" s="204"/>
      <c r="M413" s="184"/>
      <c r="N413" s="184"/>
      <c r="O413" s="172"/>
    </row>
    <row r="414" spans="1:15" s="303" customFormat="1" x14ac:dyDescent="0.25">
      <c r="A414" s="106" t="s">
        <v>185</v>
      </c>
      <c r="B414" s="34"/>
      <c r="C414" s="250"/>
      <c r="D414" s="249"/>
      <c r="E414" s="142"/>
      <c r="F414" s="102"/>
      <c r="G414" s="184"/>
      <c r="H414" s="184"/>
      <c r="I414" s="184">
        <f t="shared" si="229"/>
        <v>0</v>
      </c>
      <c r="J414" s="184"/>
      <c r="K414" s="184"/>
      <c r="L414" s="204"/>
      <c r="M414" s="184"/>
      <c r="N414" s="184"/>
      <c r="O414" s="172"/>
    </row>
    <row r="415" spans="1:15" s="303" customFormat="1" ht="23.25" x14ac:dyDescent="0.25">
      <c r="A415" s="141" t="s">
        <v>440</v>
      </c>
      <c r="B415" s="34">
        <v>927</v>
      </c>
      <c r="C415" s="135" t="s">
        <v>19</v>
      </c>
      <c r="D415" s="127" t="s">
        <v>21</v>
      </c>
      <c r="E415" s="142" t="s">
        <v>441</v>
      </c>
      <c r="F415" s="108" t="s">
        <v>74</v>
      </c>
      <c r="G415" s="184">
        <v>0</v>
      </c>
      <c r="H415" s="184">
        <v>46447618.109999999</v>
      </c>
      <c r="I415" s="184">
        <f t="shared" si="229"/>
        <v>46447618.109999999</v>
      </c>
      <c r="J415" s="184"/>
      <c r="K415" s="184"/>
      <c r="L415" s="204"/>
      <c r="M415" s="184"/>
      <c r="N415" s="184"/>
      <c r="O415" s="172"/>
    </row>
    <row r="416" spans="1:15" ht="18" x14ac:dyDescent="0.25">
      <c r="A416" s="128" t="s">
        <v>151</v>
      </c>
      <c r="B416" s="134" t="s">
        <v>84</v>
      </c>
      <c r="C416" s="134" t="s">
        <v>58</v>
      </c>
      <c r="D416" s="130" t="s">
        <v>6</v>
      </c>
      <c r="E416" s="130" t="s">
        <v>106</v>
      </c>
      <c r="F416" s="130" t="s">
        <v>7</v>
      </c>
      <c r="G416" s="172">
        <f>SUM(G417)</f>
        <v>0</v>
      </c>
      <c r="H416" s="172">
        <f>SUM(H417)</f>
        <v>0</v>
      </c>
      <c r="I416" s="172">
        <f t="shared" si="195"/>
        <v>0</v>
      </c>
      <c r="J416" s="172">
        <f>SUM(J417)</f>
        <v>36213195.960000001</v>
      </c>
      <c r="K416" s="172">
        <f>SUM(K417)</f>
        <v>0</v>
      </c>
      <c r="L416" s="172">
        <f t="shared" si="196"/>
        <v>36213195.960000001</v>
      </c>
      <c r="M416" s="172">
        <f>SUM(M417)</f>
        <v>102084676.77</v>
      </c>
      <c r="N416" s="172">
        <f>SUM(N417)</f>
        <v>0</v>
      </c>
      <c r="O416" s="172">
        <f t="shared" si="197"/>
        <v>102084676.77</v>
      </c>
    </row>
    <row r="417" spans="1:15" x14ac:dyDescent="0.25">
      <c r="A417" s="267" t="s">
        <v>59</v>
      </c>
      <c r="B417" s="265">
        <v>927</v>
      </c>
      <c r="C417" s="255" t="s">
        <v>58</v>
      </c>
      <c r="D417" s="257" t="s">
        <v>21</v>
      </c>
      <c r="E417" s="257" t="s">
        <v>106</v>
      </c>
      <c r="F417" s="256" t="s">
        <v>7</v>
      </c>
      <c r="G417" s="172">
        <f>SUM(G418)</f>
        <v>0</v>
      </c>
      <c r="H417" s="172">
        <f>SUM(H418)</f>
        <v>0</v>
      </c>
      <c r="I417" s="172">
        <f t="shared" si="195"/>
        <v>0</v>
      </c>
      <c r="J417" s="172">
        <f t="shared" ref="J417:N417" si="230">SUM(J418)</f>
        <v>36213195.960000001</v>
      </c>
      <c r="K417" s="172">
        <f t="shared" si="230"/>
        <v>0</v>
      </c>
      <c r="L417" s="172">
        <f t="shared" si="196"/>
        <v>36213195.960000001</v>
      </c>
      <c r="M417" s="172">
        <f t="shared" si="230"/>
        <v>102084676.77</v>
      </c>
      <c r="N417" s="172">
        <f t="shared" si="230"/>
        <v>0</v>
      </c>
      <c r="O417" s="172">
        <f t="shared" si="197"/>
        <v>102084676.77</v>
      </c>
    </row>
    <row r="418" spans="1:15" ht="77.25" x14ac:dyDescent="0.25">
      <c r="A418" s="238" t="s">
        <v>390</v>
      </c>
      <c r="B418" s="15">
        <v>927</v>
      </c>
      <c r="C418" s="255" t="s">
        <v>58</v>
      </c>
      <c r="D418" s="257" t="s">
        <v>21</v>
      </c>
      <c r="E418" s="257" t="s">
        <v>417</v>
      </c>
      <c r="F418" s="190" t="s">
        <v>7</v>
      </c>
      <c r="G418" s="202">
        <f t="shared" ref="G418:N419" si="231">SUM(G419)</f>
        <v>0</v>
      </c>
      <c r="H418" s="202">
        <f t="shared" si="231"/>
        <v>0</v>
      </c>
      <c r="I418" s="172">
        <f t="shared" si="195"/>
        <v>0</v>
      </c>
      <c r="J418" s="202">
        <f t="shared" si="231"/>
        <v>36213195.960000001</v>
      </c>
      <c r="K418" s="202">
        <f t="shared" si="231"/>
        <v>0</v>
      </c>
      <c r="L418" s="172">
        <f t="shared" si="196"/>
        <v>36213195.960000001</v>
      </c>
      <c r="M418" s="202">
        <f t="shared" si="231"/>
        <v>102084676.77</v>
      </c>
      <c r="N418" s="202">
        <f t="shared" si="231"/>
        <v>0</v>
      </c>
      <c r="O418" s="172">
        <f t="shared" si="197"/>
        <v>102084676.77</v>
      </c>
    </row>
    <row r="419" spans="1:15" ht="22.5" x14ac:dyDescent="0.25">
      <c r="A419" s="114" t="s">
        <v>71</v>
      </c>
      <c r="B419" s="34">
        <v>927</v>
      </c>
      <c r="C419" s="250" t="s">
        <v>58</v>
      </c>
      <c r="D419" s="249" t="s">
        <v>21</v>
      </c>
      <c r="E419" s="249" t="s">
        <v>417</v>
      </c>
      <c r="F419" s="144">
        <v>400</v>
      </c>
      <c r="G419" s="203">
        <f t="shared" si="231"/>
        <v>0</v>
      </c>
      <c r="H419" s="203">
        <f t="shared" si="231"/>
        <v>0</v>
      </c>
      <c r="I419" s="172">
        <f t="shared" si="195"/>
        <v>0</v>
      </c>
      <c r="J419" s="203">
        <f t="shared" si="231"/>
        <v>36213195.960000001</v>
      </c>
      <c r="K419" s="203">
        <f t="shared" si="231"/>
        <v>0</v>
      </c>
      <c r="L419" s="204">
        <f t="shared" si="196"/>
        <v>36213195.960000001</v>
      </c>
      <c r="M419" s="203">
        <f t="shared" si="231"/>
        <v>102084676.77</v>
      </c>
      <c r="N419" s="203">
        <f t="shared" si="231"/>
        <v>0</v>
      </c>
      <c r="O419" s="204">
        <f t="shared" si="197"/>
        <v>102084676.77</v>
      </c>
    </row>
    <row r="420" spans="1:15" x14ac:dyDescent="0.25">
      <c r="A420" s="106" t="s">
        <v>73</v>
      </c>
      <c r="B420" s="34">
        <v>927</v>
      </c>
      <c r="C420" s="135" t="s">
        <v>58</v>
      </c>
      <c r="D420" s="127" t="s">
        <v>21</v>
      </c>
      <c r="E420" s="249" t="s">
        <v>417</v>
      </c>
      <c r="F420" s="144">
        <v>410</v>
      </c>
      <c r="G420" s="203">
        <f>SUM(G422)</f>
        <v>0</v>
      </c>
      <c r="H420" s="203">
        <f>SUM(H422)</f>
        <v>0</v>
      </c>
      <c r="I420" s="172">
        <f t="shared" si="195"/>
        <v>0</v>
      </c>
      <c r="J420" s="203">
        <f t="shared" ref="J420:M420" si="232">SUM(J422)</f>
        <v>36213195.960000001</v>
      </c>
      <c r="K420" s="203">
        <f t="shared" ref="K420" si="233">SUM(K422)</f>
        <v>0</v>
      </c>
      <c r="L420" s="204">
        <f t="shared" si="196"/>
        <v>36213195.960000001</v>
      </c>
      <c r="M420" s="203">
        <f t="shared" si="232"/>
        <v>102084676.77</v>
      </c>
      <c r="N420" s="203">
        <f t="shared" ref="N420" si="234">SUM(N422)</f>
        <v>0</v>
      </c>
      <c r="O420" s="204">
        <f t="shared" si="197"/>
        <v>102084676.77</v>
      </c>
    </row>
    <row r="421" spans="1:15" x14ac:dyDescent="0.25">
      <c r="A421" s="106" t="s">
        <v>185</v>
      </c>
      <c r="B421" s="34"/>
      <c r="C421" s="250"/>
      <c r="D421" s="249"/>
      <c r="E421" s="249"/>
      <c r="F421" s="144"/>
      <c r="G421" s="203"/>
      <c r="H421" s="203"/>
      <c r="I421" s="172">
        <f t="shared" si="195"/>
        <v>0</v>
      </c>
      <c r="J421" s="203"/>
      <c r="K421" s="203"/>
      <c r="L421" s="204">
        <f t="shared" si="196"/>
        <v>0</v>
      </c>
      <c r="M421" s="203"/>
      <c r="N421" s="203"/>
      <c r="O421" s="204">
        <f t="shared" si="197"/>
        <v>0</v>
      </c>
    </row>
    <row r="422" spans="1:15" x14ac:dyDescent="0.25">
      <c r="A422" s="106" t="s">
        <v>318</v>
      </c>
      <c r="B422" s="34">
        <v>927</v>
      </c>
      <c r="C422" s="135" t="s">
        <v>58</v>
      </c>
      <c r="D422" s="127" t="s">
        <v>21</v>
      </c>
      <c r="E422" s="249" t="s">
        <v>417</v>
      </c>
      <c r="F422" s="144">
        <v>410</v>
      </c>
      <c r="G422" s="203"/>
      <c r="H422" s="203"/>
      <c r="I422" s="172">
        <f t="shared" si="195"/>
        <v>0</v>
      </c>
      <c r="J422" s="203">
        <v>36213195.960000001</v>
      </c>
      <c r="K422" s="203"/>
      <c r="L422" s="204">
        <f t="shared" si="196"/>
        <v>36213195.960000001</v>
      </c>
      <c r="M422" s="203">
        <v>102084676.77</v>
      </c>
      <c r="N422" s="203"/>
      <c r="O422" s="204">
        <f t="shared" si="197"/>
        <v>102084676.77</v>
      </c>
    </row>
    <row r="423" spans="1:15" ht="18" x14ac:dyDescent="0.25">
      <c r="A423" s="13" t="s">
        <v>36</v>
      </c>
      <c r="B423" s="88">
        <v>927</v>
      </c>
      <c r="C423" s="181" t="s">
        <v>37</v>
      </c>
      <c r="D423" s="182" t="s">
        <v>6</v>
      </c>
      <c r="E423" s="182" t="s">
        <v>106</v>
      </c>
      <c r="F423" s="182" t="s">
        <v>7</v>
      </c>
      <c r="G423" s="202">
        <f>SUM(G424+G428+G443)</f>
        <v>53611662</v>
      </c>
      <c r="H423" s="202">
        <f>SUM(H424+H428+H443)</f>
        <v>0</v>
      </c>
      <c r="I423" s="172">
        <f t="shared" si="195"/>
        <v>53611662</v>
      </c>
      <c r="J423" s="202">
        <f t="shared" ref="J423:M423" si="235">SUM(J424+J428+J443)</f>
        <v>55268757</v>
      </c>
      <c r="K423" s="202">
        <f t="shared" ref="K423" si="236">SUM(K424+K428+K443)</f>
        <v>0</v>
      </c>
      <c r="L423" s="172">
        <f t="shared" si="196"/>
        <v>55268757</v>
      </c>
      <c r="M423" s="202">
        <f t="shared" si="235"/>
        <v>58120491</v>
      </c>
      <c r="N423" s="202">
        <f t="shared" ref="N423" si="237">SUM(N424+N428+N443)</f>
        <v>0</v>
      </c>
      <c r="O423" s="172">
        <f t="shared" si="197"/>
        <v>58120491</v>
      </c>
    </row>
    <row r="424" spans="1:15" x14ac:dyDescent="0.25">
      <c r="A424" s="14" t="s">
        <v>86</v>
      </c>
      <c r="B424" s="18">
        <v>927</v>
      </c>
      <c r="C424" s="19" t="s">
        <v>37</v>
      </c>
      <c r="D424" s="20" t="s">
        <v>21</v>
      </c>
      <c r="E424" s="20" t="s">
        <v>106</v>
      </c>
      <c r="F424" s="20" t="s">
        <v>7</v>
      </c>
      <c r="G424" s="202">
        <f t="shared" ref="G424:N426" si="238">SUM(G425)</f>
        <v>3476200</v>
      </c>
      <c r="H424" s="202">
        <f t="shared" si="238"/>
        <v>0</v>
      </c>
      <c r="I424" s="172">
        <f t="shared" si="195"/>
        <v>3476200</v>
      </c>
      <c r="J424" s="202">
        <f t="shared" si="238"/>
        <v>2738620</v>
      </c>
      <c r="K424" s="202">
        <f t="shared" si="238"/>
        <v>0</v>
      </c>
      <c r="L424" s="172">
        <f t="shared" si="196"/>
        <v>2738620</v>
      </c>
      <c r="M424" s="202">
        <f t="shared" si="238"/>
        <v>2738620</v>
      </c>
      <c r="N424" s="202">
        <f t="shared" si="238"/>
        <v>0</v>
      </c>
      <c r="O424" s="172">
        <f t="shared" si="197"/>
        <v>2738620</v>
      </c>
    </row>
    <row r="425" spans="1:15" ht="26.25" x14ac:dyDescent="0.25">
      <c r="A425" s="11" t="s">
        <v>180</v>
      </c>
      <c r="B425" s="34">
        <v>927</v>
      </c>
      <c r="C425" s="102" t="s">
        <v>37</v>
      </c>
      <c r="D425" s="103" t="s">
        <v>21</v>
      </c>
      <c r="E425" s="109" t="s">
        <v>383</v>
      </c>
      <c r="F425" s="104" t="s">
        <v>7</v>
      </c>
      <c r="G425" s="184">
        <f t="shared" si="238"/>
        <v>3476200</v>
      </c>
      <c r="H425" s="184">
        <f t="shared" si="238"/>
        <v>0</v>
      </c>
      <c r="I425" s="204">
        <f t="shared" si="195"/>
        <v>3476200</v>
      </c>
      <c r="J425" s="184">
        <f t="shared" si="238"/>
        <v>2738620</v>
      </c>
      <c r="K425" s="184">
        <f t="shared" si="238"/>
        <v>0</v>
      </c>
      <c r="L425" s="204">
        <f t="shared" si="196"/>
        <v>2738620</v>
      </c>
      <c r="M425" s="184">
        <f t="shared" si="238"/>
        <v>2738620</v>
      </c>
      <c r="N425" s="184">
        <f t="shared" si="238"/>
        <v>0</v>
      </c>
      <c r="O425" s="204">
        <f t="shared" si="197"/>
        <v>2738620</v>
      </c>
    </row>
    <row r="426" spans="1:15" x14ac:dyDescent="0.25">
      <c r="A426" s="10" t="s">
        <v>85</v>
      </c>
      <c r="B426" s="34">
        <v>927</v>
      </c>
      <c r="C426" s="102" t="s">
        <v>37</v>
      </c>
      <c r="D426" s="103" t="s">
        <v>21</v>
      </c>
      <c r="E426" s="109" t="s">
        <v>383</v>
      </c>
      <c r="F426" s="102" t="s">
        <v>76</v>
      </c>
      <c r="G426" s="184">
        <f>SUM(G427)</f>
        <v>3476200</v>
      </c>
      <c r="H426" s="184">
        <f>SUM(H427)</f>
        <v>0</v>
      </c>
      <c r="I426" s="204">
        <f t="shared" si="195"/>
        <v>3476200</v>
      </c>
      <c r="J426" s="184">
        <f>SUM(J427)</f>
        <v>2738620</v>
      </c>
      <c r="K426" s="184">
        <f>SUM(K427)</f>
        <v>0</v>
      </c>
      <c r="L426" s="204">
        <f t="shared" si="196"/>
        <v>2738620</v>
      </c>
      <c r="M426" s="184">
        <f t="shared" si="238"/>
        <v>2738620</v>
      </c>
      <c r="N426" s="184">
        <f t="shared" si="238"/>
        <v>0</v>
      </c>
      <c r="O426" s="204">
        <f t="shared" si="197"/>
        <v>2738620</v>
      </c>
    </row>
    <row r="427" spans="1:15" ht="45" x14ac:dyDescent="0.25">
      <c r="A427" s="213" t="s">
        <v>145</v>
      </c>
      <c r="B427" s="34">
        <v>927</v>
      </c>
      <c r="C427" s="102" t="s">
        <v>37</v>
      </c>
      <c r="D427" s="103" t="s">
        <v>21</v>
      </c>
      <c r="E427" s="109" t="s">
        <v>383</v>
      </c>
      <c r="F427" s="102" t="s">
        <v>143</v>
      </c>
      <c r="G427" s="184">
        <v>3476200</v>
      </c>
      <c r="H427" s="184"/>
      <c r="I427" s="204">
        <f t="shared" si="195"/>
        <v>3476200</v>
      </c>
      <c r="J427" s="184">
        <v>2738620</v>
      </c>
      <c r="K427" s="184"/>
      <c r="L427" s="204">
        <f t="shared" si="196"/>
        <v>2738620</v>
      </c>
      <c r="M427" s="184">
        <v>2738620</v>
      </c>
      <c r="N427" s="184"/>
      <c r="O427" s="204">
        <f t="shared" si="197"/>
        <v>2738620</v>
      </c>
    </row>
    <row r="428" spans="1:15" x14ac:dyDescent="0.25">
      <c r="A428" s="9" t="s">
        <v>38</v>
      </c>
      <c r="B428" s="28">
        <v>927</v>
      </c>
      <c r="C428" s="185" t="s">
        <v>37</v>
      </c>
      <c r="D428" s="186" t="s">
        <v>39</v>
      </c>
      <c r="E428" s="186" t="s">
        <v>106</v>
      </c>
      <c r="F428" s="187" t="s">
        <v>7</v>
      </c>
      <c r="G428" s="172">
        <f>SUM(G435+G429+G440+G432)</f>
        <v>50067462</v>
      </c>
      <c r="H428" s="172">
        <f>SUM(H435+H429+H440+H432)</f>
        <v>0</v>
      </c>
      <c r="I428" s="172">
        <f t="shared" si="195"/>
        <v>50067462</v>
      </c>
      <c r="J428" s="172">
        <f t="shared" ref="J428:M428" si="239">SUM(J435+J429+J440+J432)</f>
        <v>52451137</v>
      </c>
      <c r="K428" s="172">
        <f t="shared" ref="K428" si="240">SUM(K435+K429+K440+K432)</f>
        <v>0</v>
      </c>
      <c r="L428" s="172">
        <f t="shared" si="196"/>
        <v>52451137</v>
      </c>
      <c r="M428" s="172">
        <f t="shared" si="239"/>
        <v>55302871</v>
      </c>
      <c r="N428" s="172">
        <f t="shared" ref="N428" si="241">SUM(N435+N429+N440+N432)</f>
        <v>0</v>
      </c>
      <c r="O428" s="172">
        <f t="shared" si="197"/>
        <v>55302871</v>
      </c>
    </row>
    <row r="429" spans="1:15" s="295" customFormat="1" ht="51.75" x14ac:dyDescent="0.25">
      <c r="A429" s="238" t="s">
        <v>224</v>
      </c>
      <c r="B429" s="28">
        <v>927</v>
      </c>
      <c r="C429" s="185" t="s">
        <v>37</v>
      </c>
      <c r="D429" s="186" t="s">
        <v>39</v>
      </c>
      <c r="E429" s="189" t="s">
        <v>418</v>
      </c>
      <c r="F429" s="187" t="s">
        <v>7</v>
      </c>
      <c r="G429" s="202">
        <f t="shared" ref="G429:N430" si="242">SUM(G430)</f>
        <v>18052320</v>
      </c>
      <c r="H429" s="202">
        <f t="shared" si="242"/>
        <v>0</v>
      </c>
      <c r="I429" s="172">
        <f t="shared" si="195"/>
        <v>18052320</v>
      </c>
      <c r="J429" s="202">
        <f t="shared" si="242"/>
        <v>18052320</v>
      </c>
      <c r="K429" s="202">
        <f t="shared" si="242"/>
        <v>0</v>
      </c>
      <c r="L429" s="172">
        <f t="shared" si="196"/>
        <v>18052320</v>
      </c>
      <c r="M429" s="202">
        <f t="shared" si="242"/>
        <v>18052320</v>
      </c>
      <c r="N429" s="202">
        <f t="shared" si="242"/>
        <v>0</v>
      </c>
      <c r="O429" s="172">
        <f t="shared" si="197"/>
        <v>18052320</v>
      </c>
    </row>
    <row r="430" spans="1:15" ht="22.5" x14ac:dyDescent="0.25">
      <c r="A430" s="218" t="s">
        <v>71</v>
      </c>
      <c r="B430" s="34">
        <v>927</v>
      </c>
      <c r="C430" s="102" t="s">
        <v>37</v>
      </c>
      <c r="D430" s="103" t="s">
        <v>39</v>
      </c>
      <c r="E430" s="109" t="s">
        <v>418</v>
      </c>
      <c r="F430" s="104" t="s">
        <v>72</v>
      </c>
      <c r="G430" s="203">
        <f t="shared" si="242"/>
        <v>18052320</v>
      </c>
      <c r="H430" s="203">
        <f t="shared" si="242"/>
        <v>0</v>
      </c>
      <c r="I430" s="204">
        <f t="shared" si="195"/>
        <v>18052320</v>
      </c>
      <c r="J430" s="203">
        <f t="shared" si="242"/>
        <v>18052320</v>
      </c>
      <c r="K430" s="203">
        <f t="shared" si="242"/>
        <v>0</v>
      </c>
      <c r="L430" s="204">
        <f t="shared" si="196"/>
        <v>18052320</v>
      </c>
      <c r="M430" s="203">
        <f t="shared" si="242"/>
        <v>18052320</v>
      </c>
      <c r="N430" s="203">
        <f t="shared" si="242"/>
        <v>0</v>
      </c>
      <c r="O430" s="204">
        <f t="shared" si="197"/>
        <v>18052320</v>
      </c>
    </row>
    <row r="431" spans="1:15" x14ac:dyDescent="0.25">
      <c r="A431" s="219" t="s">
        <v>73</v>
      </c>
      <c r="B431" s="34">
        <v>927</v>
      </c>
      <c r="C431" s="102" t="s">
        <v>37</v>
      </c>
      <c r="D431" s="103" t="s">
        <v>39</v>
      </c>
      <c r="E431" s="109" t="s">
        <v>418</v>
      </c>
      <c r="F431" s="104" t="s">
        <v>74</v>
      </c>
      <c r="G431" s="203">
        <v>18052320</v>
      </c>
      <c r="H431" s="203"/>
      <c r="I431" s="204">
        <f t="shared" si="195"/>
        <v>18052320</v>
      </c>
      <c r="J431" s="203">
        <v>18052320</v>
      </c>
      <c r="K431" s="203"/>
      <c r="L431" s="204">
        <f t="shared" si="196"/>
        <v>18052320</v>
      </c>
      <c r="M431" s="203">
        <v>18052320</v>
      </c>
      <c r="N431" s="203"/>
      <c r="O431" s="204">
        <f t="shared" si="197"/>
        <v>18052320</v>
      </c>
    </row>
    <row r="432" spans="1:15" ht="39" x14ac:dyDescent="0.25">
      <c r="A432" s="112" t="s">
        <v>87</v>
      </c>
      <c r="B432" s="56">
        <v>927</v>
      </c>
      <c r="C432" s="185" t="s">
        <v>37</v>
      </c>
      <c r="D432" s="186" t="s">
        <v>39</v>
      </c>
      <c r="E432" s="130" t="s">
        <v>384</v>
      </c>
      <c r="F432" s="133" t="s">
        <v>7</v>
      </c>
      <c r="G432" s="202">
        <f t="shared" ref="G432:N433" si="243">SUM(G433)</f>
        <v>28400</v>
      </c>
      <c r="H432" s="202">
        <f t="shared" si="243"/>
        <v>0</v>
      </c>
      <c r="I432" s="172">
        <f t="shared" si="195"/>
        <v>28400</v>
      </c>
      <c r="J432" s="202">
        <f t="shared" si="243"/>
        <v>34400</v>
      </c>
      <c r="K432" s="202">
        <f t="shared" si="243"/>
        <v>0</v>
      </c>
      <c r="L432" s="172">
        <f t="shared" si="196"/>
        <v>34400</v>
      </c>
      <c r="M432" s="202">
        <f t="shared" si="243"/>
        <v>34400</v>
      </c>
      <c r="N432" s="202">
        <f t="shared" si="243"/>
        <v>0</v>
      </c>
      <c r="O432" s="172">
        <f t="shared" si="197"/>
        <v>34400</v>
      </c>
    </row>
    <row r="433" spans="1:15" x14ac:dyDescent="0.25">
      <c r="A433" s="107" t="s">
        <v>75</v>
      </c>
      <c r="B433" s="34">
        <v>927</v>
      </c>
      <c r="C433" s="102" t="s">
        <v>37</v>
      </c>
      <c r="D433" s="103" t="s">
        <v>39</v>
      </c>
      <c r="E433" s="109" t="s">
        <v>384</v>
      </c>
      <c r="F433" s="102" t="s">
        <v>76</v>
      </c>
      <c r="G433" s="203">
        <f t="shared" si="243"/>
        <v>28400</v>
      </c>
      <c r="H433" s="203">
        <f t="shared" si="243"/>
        <v>0</v>
      </c>
      <c r="I433" s="204">
        <f t="shared" si="195"/>
        <v>28400</v>
      </c>
      <c r="J433" s="203">
        <f t="shared" si="243"/>
        <v>34400</v>
      </c>
      <c r="K433" s="203">
        <f t="shared" si="243"/>
        <v>0</v>
      </c>
      <c r="L433" s="204">
        <f t="shared" si="196"/>
        <v>34400</v>
      </c>
      <c r="M433" s="203">
        <f t="shared" si="243"/>
        <v>34400</v>
      </c>
      <c r="N433" s="203">
        <f t="shared" si="243"/>
        <v>0</v>
      </c>
      <c r="O433" s="204">
        <f t="shared" si="197"/>
        <v>34400</v>
      </c>
    </row>
    <row r="434" spans="1:15" ht="45" x14ac:dyDescent="0.25">
      <c r="A434" s="213" t="s">
        <v>145</v>
      </c>
      <c r="B434" s="34">
        <v>927</v>
      </c>
      <c r="C434" s="102" t="s">
        <v>37</v>
      </c>
      <c r="D434" s="103" t="s">
        <v>39</v>
      </c>
      <c r="E434" s="109" t="s">
        <v>384</v>
      </c>
      <c r="F434" s="102" t="s">
        <v>143</v>
      </c>
      <c r="G434" s="203">
        <v>28400</v>
      </c>
      <c r="H434" s="203"/>
      <c r="I434" s="204">
        <f t="shared" si="195"/>
        <v>28400</v>
      </c>
      <c r="J434" s="203">
        <v>34400</v>
      </c>
      <c r="K434" s="203"/>
      <c r="L434" s="204">
        <f t="shared" si="196"/>
        <v>34400</v>
      </c>
      <c r="M434" s="203">
        <v>34400</v>
      </c>
      <c r="N434" s="203"/>
      <c r="O434" s="204">
        <f t="shared" si="197"/>
        <v>34400</v>
      </c>
    </row>
    <row r="435" spans="1:15" s="295" customFormat="1" ht="102.75" x14ac:dyDescent="0.25">
      <c r="A435" s="112" t="s">
        <v>189</v>
      </c>
      <c r="B435" s="15">
        <v>927</v>
      </c>
      <c r="C435" s="185" t="s">
        <v>37</v>
      </c>
      <c r="D435" s="186" t="s">
        <v>39</v>
      </c>
      <c r="E435" s="189" t="s">
        <v>385</v>
      </c>
      <c r="F435" s="185" t="s">
        <v>7</v>
      </c>
      <c r="G435" s="202">
        <f t="shared" ref="G435:N436" si="244">SUM(G436)</f>
        <v>30045760</v>
      </c>
      <c r="H435" s="202">
        <f t="shared" si="244"/>
        <v>0</v>
      </c>
      <c r="I435" s="172">
        <f t="shared" si="195"/>
        <v>30045760</v>
      </c>
      <c r="J435" s="202">
        <f t="shared" si="244"/>
        <v>33393926</v>
      </c>
      <c r="K435" s="202">
        <f t="shared" si="244"/>
        <v>0</v>
      </c>
      <c r="L435" s="172">
        <f t="shared" si="196"/>
        <v>33393926</v>
      </c>
      <c r="M435" s="202">
        <f t="shared" si="244"/>
        <v>36245660</v>
      </c>
      <c r="N435" s="202">
        <f t="shared" si="244"/>
        <v>0</v>
      </c>
      <c r="O435" s="172">
        <f t="shared" si="197"/>
        <v>36245660</v>
      </c>
    </row>
    <row r="436" spans="1:15" ht="141" x14ac:dyDescent="0.25">
      <c r="A436" s="112" t="s">
        <v>191</v>
      </c>
      <c r="B436" s="16">
        <v>927</v>
      </c>
      <c r="C436" s="102" t="s">
        <v>37</v>
      </c>
      <c r="D436" s="103" t="s">
        <v>39</v>
      </c>
      <c r="E436" s="109" t="s">
        <v>386</v>
      </c>
      <c r="F436" s="102" t="s">
        <v>7</v>
      </c>
      <c r="G436" s="203">
        <f t="shared" si="244"/>
        <v>30045760</v>
      </c>
      <c r="H436" s="203">
        <f t="shared" si="244"/>
        <v>0</v>
      </c>
      <c r="I436" s="204">
        <f t="shared" si="195"/>
        <v>30045760</v>
      </c>
      <c r="J436" s="203">
        <f t="shared" si="244"/>
        <v>33393926</v>
      </c>
      <c r="K436" s="203">
        <f t="shared" si="244"/>
        <v>0</v>
      </c>
      <c r="L436" s="204">
        <f t="shared" si="196"/>
        <v>33393926</v>
      </c>
      <c r="M436" s="203">
        <f t="shared" si="244"/>
        <v>36245660</v>
      </c>
      <c r="N436" s="203">
        <f t="shared" si="244"/>
        <v>0</v>
      </c>
      <c r="O436" s="204">
        <f t="shared" si="197"/>
        <v>36245660</v>
      </c>
    </row>
    <row r="437" spans="1:15" x14ac:dyDescent="0.25">
      <c r="A437" s="17" t="s">
        <v>75</v>
      </c>
      <c r="B437" s="21">
        <v>927</v>
      </c>
      <c r="C437" s="176" t="s">
        <v>37</v>
      </c>
      <c r="D437" s="193" t="s">
        <v>39</v>
      </c>
      <c r="E437" s="109" t="s">
        <v>386</v>
      </c>
      <c r="F437" s="176" t="s">
        <v>76</v>
      </c>
      <c r="G437" s="203">
        <f>SUM(G439+G438)</f>
        <v>30045760</v>
      </c>
      <c r="H437" s="203">
        <f>SUM(H439+H438)</f>
        <v>0</v>
      </c>
      <c r="I437" s="204">
        <f t="shared" si="195"/>
        <v>30045760</v>
      </c>
      <c r="J437" s="203">
        <f>SUM(J439+J438)</f>
        <v>33393926</v>
      </c>
      <c r="K437" s="203">
        <f>SUM(K439+K438)</f>
        <v>0</v>
      </c>
      <c r="L437" s="204">
        <f t="shared" si="196"/>
        <v>33393926</v>
      </c>
      <c r="M437" s="203">
        <f t="shared" ref="M437:N437" si="245">SUM(M439+M438)</f>
        <v>36245660</v>
      </c>
      <c r="N437" s="203">
        <f t="shared" si="245"/>
        <v>0</v>
      </c>
      <c r="O437" s="204">
        <f t="shared" si="197"/>
        <v>36245660</v>
      </c>
    </row>
    <row r="438" spans="1:15" x14ac:dyDescent="0.25">
      <c r="A438" s="107" t="s">
        <v>142</v>
      </c>
      <c r="B438" s="16">
        <v>927</v>
      </c>
      <c r="C438" s="102" t="s">
        <v>37</v>
      </c>
      <c r="D438" s="103" t="s">
        <v>39</v>
      </c>
      <c r="E438" s="109" t="s">
        <v>386</v>
      </c>
      <c r="F438" s="102" t="s">
        <v>141</v>
      </c>
      <c r="G438" s="203">
        <v>19133010</v>
      </c>
      <c r="H438" s="203"/>
      <c r="I438" s="204">
        <f t="shared" si="195"/>
        <v>19133010</v>
      </c>
      <c r="J438" s="203">
        <v>21369549</v>
      </c>
      <c r="K438" s="203"/>
      <c r="L438" s="204">
        <f t="shared" si="196"/>
        <v>21369549</v>
      </c>
      <c r="M438" s="203">
        <v>23344002</v>
      </c>
      <c r="N438" s="203"/>
      <c r="O438" s="204">
        <f t="shared" si="197"/>
        <v>23344002</v>
      </c>
    </row>
    <row r="439" spans="1:15" ht="45" x14ac:dyDescent="0.25">
      <c r="A439" s="213" t="s">
        <v>145</v>
      </c>
      <c r="B439" s="16">
        <v>927</v>
      </c>
      <c r="C439" s="102" t="s">
        <v>37</v>
      </c>
      <c r="D439" s="103" t="s">
        <v>39</v>
      </c>
      <c r="E439" s="109" t="s">
        <v>386</v>
      </c>
      <c r="F439" s="102" t="s">
        <v>143</v>
      </c>
      <c r="G439" s="203">
        <v>10912750</v>
      </c>
      <c r="H439" s="203"/>
      <c r="I439" s="204">
        <f t="shared" si="195"/>
        <v>10912750</v>
      </c>
      <c r="J439" s="203">
        <v>12024377</v>
      </c>
      <c r="K439" s="203"/>
      <c r="L439" s="204">
        <f t="shared" si="196"/>
        <v>12024377</v>
      </c>
      <c r="M439" s="203">
        <v>12901658</v>
      </c>
      <c r="N439" s="203"/>
      <c r="O439" s="204">
        <f t="shared" si="197"/>
        <v>12901658</v>
      </c>
    </row>
    <row r="440" spans="1:15" ht="26.25" x14ac:dyDescent="0.25">
      <c r="A440" s="154" t="s">
        <v>194</v>
      </c>
      <c r="B440" s="56">
        <v>927</v>
      </c>
      <c r="C440" s="129" t="s">
        <v>37</v>
      </c>
      <c r="D440" s="132" t="s">
        <v>39</v>
      </c>
      <c r="E440" s="130" t="s">
        <v>387</v>
      </c>
      <c r="F440" s="129" t="s">
        <v>7</v>
      </c>
      <c r="G440" s="216">
        <f t="shared" ref="G440:N441" si="246">SUM(G441)</f>
        <v>1940982</v>
      </c>
      <c r="H440" s="216">
        <f t="shared" si="246"/>
        <v>0</v>
      </c>
      <c r="I440" s="172">
        <f t="shared" si="195"/>
        <v>1940982</v>
      </c>
      <c r="J440" s="216">
        <f t="shared" si="246"/>
        <v>970491</v>
      </c>
      <c r="K440" s="216">
        <f t="shared" si="246"/>
        <v>0</v>
      </c>
      <c r="L440" s="172">
        <f t="shared" si="196"/>
        <v>970491</v>
      </c>
      <c r="M440" s="216">
        <f t="shared" si="246"/>
        <v>970491</v>
      </c>
      <c r="N440" s="216">
        <f t="shared" si="246"/>
        <v>0</v>
      </c>
      <c r="O440" s="172">
        <f t="shared" si="197"/>
        <v>970491</v>
      </c>
    </row>
    <row r="441" spans="1:15" x14ac:dyDescent="0.25">
      <c r="A441" s="107" t="s">
        <v>75</v>
      </c>
      <c r="B441" s="34">
        <v>927</v>
      </c>
      <c r="C441" s="102" t="s">
        <v>37</v>
      </c>
      <c r="D441" s="193" t="s">
        <v>39</v>
      </c>
      <c r="E441" s="109" t="s">
        <v>387</v>
      </c>
      <c r="F441" s="102" t="s">
        <v>76</v>
      </c>
      <c r="G441" s="184">
        <f>SUM(G442)</f>
        <v>1940982</v>
      </c>
      <c r="H441" s="184">
        <f>SUM(H442)</f>
        <v>0</v>
      </c>
      <c r="I441" s="204">
        <f t="shared" si="195"/>
        <v>1940982</v>
      </c>
      <c r="J441" s="184">
        <f>SUM(J442)</f>
        <v>970491</v>
      </c>
      <c r="K441" s="184">
        <f>SUM(K442)</f>
        <v>0</v>
      </c>
      <c r="L441" s="204">
        <f t="shared" si="196"/>
        <v>970491</v>
      </c>
      <c r="M441" s="184">
        <f t="shared" si="246"/>
        <v>970491</v>
      </c>
      <c r="N441" s="184">
        <f t="shared" si="246"/>
        <v>0</v>
      </c>
      <c r="O441" s="204">
        <f t="shared" si="197"/>
        <v>970491</v>
      </c>
    </row>
    <row r="442" spans="1:15" ht="45" x14ac:dyDescent="0.25">
      <c r="A442" s="213" t="s">
        <v>145</v>
      </c>
      <c r="B442" s="34">
        <v>927</v>
      </c>
      <c r="C442" s="102" t="s">
        <v>37</v>
      </c>
      <c r="D442" s="103" t="s">
        <v>39</v>
      </c>
      <c r="E442" s="109" t="s">
        <v>387</v>
      </c>
      <c r="F442" s="102" t="s">
        <v>143</v>
      </c>
      <c r="G442" s="184">
        <v>1940982</v>
      </c>
      <c r="H442" s="184"/>
      <c r="I442" s="204">
        <f t="shared" ref="I442:I480" si="247">SUM(G442+H442)</f>
        <v>1940982</v>
      </c>
      <c r="J442" s="184">
        <v>970491</v>
      </c>
      <c r="K442" s="184"/>
      <c r="L442" s="204">
        <f t="shared" ref="L442:L481" si="248">SUM(J442+K442)</f>
        <v>970491</v>
      </c>
      <c r="M442" s="184">
        <v>970491</v>
      </c>
      <c r="N442" s="184"/>
      <c r="O442" s="204">
        <f t="shared" ref="O442:O481" si="249">SUM(M442+N442)</f>
        <v>970491</v>
      </c>
    </row>
    <row r="443" spans="1:15" x14ac:dyDescent="0.25">
      <c r="A443" s="9" t="s">
        <v>88</v>
      </c>
      <c r="B443" s="15">
        <v>927</v>
      </c>
      <c r="C443" s="185" t="s">
        <v>37</v>
      </c>
      <c r="D443" s="186" t="s">
        <v>43</v>
      </c>
      <c r="E443" s="186" t="s">
        <v>106</v>
      </c>
      <c r="F443" s="187" t="s">
        <v>7</v>
      </c>
      <c r="G443" s="202">
        <f>SUM(+G444)</f>
        <v>68000</v>
      </c>
      <c r="H443" s="202">
        <f>SUM(+H444)</f>
        <v>0</v>
      </c>
      <c r="I443" s="172">
        <f t="shared" si="247"/>
        <v>68000</v>
      </c>
      <c r="J443" s="202">
        <f t="shared" ref="J443:N443" si="250">SUM(+J444)</f>
        <v>79000</v>
      </c>
      <c r="K443" s="202">
        <f t="shared" si="250"/>
        <v>0</v>
      </c>
      <c r="L443" s="172">
        <f t="shared" si="248"/>
        <v>79000</v>
      </c>
      <c r="M443" s="202">
        <f t="shared" si="250"/>
        <v>79000</v>
      </c>
      <c r="N443" s="202">
        <f t="shared" si="250"/>
        <v>0</v>
      </c>
      <c r="O443" s="172">
        <f t="shared" si="249"/>
        <v>79000</v>
      </c>
    </row>
    <row r="444" spans="1:15" ht="102.75" x14ac:dyDescent="0.25">
      <c r="A444" s="112" t="s">
        <v>189</v>
      </c>
      <c r="B444" s="28">
        <v>927</v>
      </c>
      <c r="C444" s="185" t="s">
        <v>37</v>
      </c>
      <c r="D444" s="186" t="s">
        <v>43</v>
      </c>
      <c r="E444" s="189" t="s">
        <v>385</v>
      </c>
      <c r="F444" s="187" t="s">
        <v>7</v>
      </c>
      <c r="G444" s="202">
        <f>SUM(G445)</f>
        <v>68000</v>
      </c>
      <c r="H444" s="202">
        <f>SUM(H445)</f>
        <v>0</v>
      </c>
      <c r="I444" s="172">
        <f t="shared" si="247"/>
        <v>68000</v>
      </c>
      <c r="J444" s="202">
        <f t="shared" ref="J444:N444" si="251">SUM(J445)</f>
        <v>79000</v>
      </c>
      <c r="K444" s="202">
        <f t="shared" si="251"/>
        <v>0</v>
      </c>
      <c r="L444" s="172">
        <f t="shared" si="248"/>
        <v>79000</v>
      </c>
      <c r="M444" s="202">
        <f t="shared" si="251"/>
        <v>79000</v>
      </c>
      <c r="N444" s="202">
        <f t="shared" si="251"/>
        <v>0</v>
      </c>
      <c r="O444" s="172">
        <f t="shared" si="249"/>
        <v>79000</v>
      </c>
    </row>
    <row r="445" spans="1:15" ht="128.25" x14ac:dyDescent="0.25">
      <c r="A445" s="112" t="s">
        <v>190</v>
      </c>
      <c r="B445" s="16">
        <v>927</v>
      </c>
      <c r="C445" s="102" t="s">
        <v>37</v>
      </c>
      <c r="D445" s="103" t="s">
        <v>43</v>
      </c>
      <c r="E445" s="109" t="s">
        <v>388</v>
      </c>
      <c r="F445" s="102" t="s">
        <v>7</v>
      </c>
      <c r="G445" s="203">
        <f>SUM(G447)</f>
        <v>68000</v>
      </c>
      <c r="H445" s="203">
        <f>SUM(H447)</f>
        <v>0</v>
      </c>
      <c r="I445" s="204">
        <f t="shared" si="247"/>
        <v>68000</v>
      </c>
      <c r="J445" s="203">
        <f>SUM(J447)</f>
        <v>79000</v>
      </c>
      <c r="K445" s="203">
        <f>SUM(K447)</f>
        <v>0</v>
      </c>
      <c r="L445" s="204">
        <f t="shared" si="248"/>
        <v>79000</v>
      </c>
      <c r="M445" s="203">
        <f t="shared" ref="M445:N445" si="252">SUM(M447)</f>
        <v>79000</v>
      </c>
      <c r="N445" s="203">
        <f t="shared" si="252"/>
        <v>0</v>
      </c>
      <c r="O445" s="204">
        <f t="shared" si="249"/>
        <v>79000</v>
      </c>
    </row>
    <row r="446" spans="1:15" x14ac:dyDescent="0.25">
      <c r="A446" s="106" t="s">
        <v>11</v>
      </c>
      <c r="B446" s="21">
        <v>927</v>
      </c>
      <c r="C446" s="176" t="s">
        <v>37</v>
      </c>
      <c r="D446" s="102" t="s">
        <v>43</v>
      </c>
      <c r="E446" s="109" t="s">
        <v>388</v>
      </c>
      <c r="F446" s="176">
        <v>200</v>
      </c>
      <c r="G446" s="203">
        <f>SUM(G447)</f>
        <v>68000</v>
      </c>
      <c r="H446" s="203">
        <f>SUM(H447)</f>
        <v>0</v>
      </c>
      <c r="I446" s="204">
        <f t="shared" si="247"/>
        <v>68000</v>
      </c>
      <c r="J446" s="203">
        <f>SUM(J447)</f>
        <v>79000</v>
      </c>
      <c r="K446" s="203">
        <f>SUM(K447)</f>
        <v>0</v>
      </c>
      <c r="L446" s="204">
        <f t="shared" si="248"/>
        <v>79000</v>
      </c>
      <c r="M446" s="203">
        <f t="shared" ref="M446:N446" si="253">SUM(M447)</f>
        <v>79000</v>
      </c>
      <c r="N446" s="203">
        <f t="shared" si="253"/>
        <v>0</v>
      </c>
      <c r="O446" s="204">
        <f t="shared" si="249"/>
        <v>79000</v>
      </c>
    </row>
    <row r="447" spans="1:15" ht="23.25" x14ac:dyDescent="0.25">
      <c r="A447" s="106" t="s">
        <v>140</v>
      </c>
      <c r="B447" s="16">
        <v>927</v>
      </c>
      <c r="C447" s="102" t="s">
        <v>37</v>
      </c>
      <c r="D447" s="102" t="s">
        <v>43</v>
      </c>
      <c r="E447" s="109" t="s">
        <v>388</v>
      </c>
      <c r="F447" s="102" t="s">
        <v>14</v>
      </c>
      <c r="G447" s="203">
        <v>68000</v>
      </c>
      <c r="H447" s="203"/>
      <c r="I447" s="204">
        <f t="shared" si="247"/>
        <v>68000</v>
      </c>
      <c r="J447" s="203">
        <v>79000</v>
      </c>
      <c r="K447" s="203"/>
      <c r="L447" s="204">
        <f t="shared" si="248"/>
        <v>79000</v>
      </c>
      <c r="M447" s="203">
        <v>79000</v>
      </c>
      <c r="N447" s="203"/>
      <c r="O447" s="204">
        <f t="shared" si="249"/>
        <v>79000</v>
      </c>
    </row>
    <row r="448" spans="1:15" x14ac:dyDescent="0.25">
      <c r="A448" s="12" t="s">
        <v>89</v>
      </c>
      <c r="B448" s="15">
        <v>927</v>
      </c>
      <c r="C448" s="185" t="s">
        <v>90</v>
      </c>
      <c r="D448" s="186" t="s">
        <v>6</v>
      </c>
      <c r="E448" s="186" t="s">
        <v>106</v>
      </c>
      <c r="F448" s="187" t="s">
        <v>7</v>
      </c>
      <c r="G448" s="202">
        <f>SUM(G449)</f>
        <v>0</v>
      </c>
      <c r="H448" s="202">
        <f>SUM(H449)</f>
        <v>0</v>
      </c>
      <c r="I448" s="172">
        <f t="shared" si="247"/>
        <v>0</v>
      </c>
      <c r="J448" s="202">
        <f>SUM(J449)</f>
        <v>7385040</v>
      </c>
      <c r="K448" s="202">
        <f>SUM(K449)</f>
        <v>0</v>
      </c>
      <c r="L448" s="172">
        <f t="shared" si="248"/>
        <v>7385040</v>
      </c>
      <c r="M448" s="202">
        <f t="shared" ref="M448:N449" si="254">SUM(M449)</f>
        <v>0</v>
      </c>
      <c r="N448" s="202">
        <f t="shared" si="254"/>
        <v>0</v>
      </c>
      <c r="O448" s="172">
        <f t="shared" si="249"/>
        <v>0</v>
      </c>
    </row>
    <row r="449" spans="1:15" x14ac:dyDescent="0.25">
      <c r="A449" s="101" t="s">
        <v>91</v>
      </c>
      <c r="B449" s="261" t="s">
        <v>84</v>
      </c>
      <c r="C449" s="185" t="s">
        <v>90</v>
      </c>
      <c r="D449" s="186" t="s">
        <v>21</v>
      </c>
      <c r="E449" s="186" t="s">
        <v>106</v>
      </c>
      <c r="F449" s="187" t="s">
        <v>7</v>
      </c>
      <c r="G449" s="202">
        <f>SUM(G450)</f>
        <v>0</v>
      </c>
      <c r="H449" s="202">
        <f>SUM(H450)</f>
        <v>0</v>
      </c>
      <c r="I449" s="172">
        <f t="shared" si="247"/>
        <v>0</v>
      </c>
      <c r="J449" s="202">
        <f t="shared" ref="J449:K449" si="255">SUM(J450)</f>
        <v>7385040</v>
      </c>
      <c r="K449" s="202">
        <f t="shared" si="255"/>
        <v>0</v>
      </c>
      <c r="L449" s="172">
        <f t="shared" si="248"/>
        <v>7385040</v>
      </c>
      <c r="M449" s="202">
        <f t="shared" si="254"/>
        <v>0</v>
      </c>
      <c r="N449" s="202">
        <f t="shared" si="254"/>
        <v>0</v>
      </c>
      <c r="O449" s="172">
        <f t="shared" si="249"/>
        <v>0</v>
      </c>
    </row>
    <row r="450" spans="1:15" ht="39" x14ac:dyDescent="0.25">
      <c r="A450" s="113" t="s">
        <v>321</v>
      </c>
      <c r="B450" s="15">
        <v>927</v>
      </c>
      <c r="C450" s="191" t="s">
        <v>90</v>
      </c>
      <c r="D450" s="129" t="s">
        <v>21</v>
      </c>
      <c r="E450" s="186" t="s">
        <v>389</v>
      </c>
      <c r="F450" s="190" t="s">
        <v>7</v>
      </c>
      <c r="G450" s="216">
        <f t="shared" ref="G450:H451" si="256">SUM(G451)</f>
        <v>0</v>
      </c>
      <c r="H450" s="216">
        <f t="shared" si="256"/>
        <v>0</v>
      </c>
      <c r="I450" s="172">
        <f t="shared" si="247"/>
        <v>0</v>
      </c>
      <c r="J450" s="216">
        <f>SUM(J451)</f>
        <v>7385040</v>
      </c>
      <c r="K450" s="216">
        <f>SUM(K451)</f>
        <v>0</v>
      </c>
      <c r="L450" s="172">
        <f t="shared" si="248"/>
        <v>7385040</v>
      </c>
      <c r="M450" s="216">
        <f t="shared" ref="M450:N451" si="257">SUM(M451)</f>
        <v>0</v>
      </c>
      <c r="N450" s="216">
        <f t="shared" si="257"/>
        <v>0</v>
      </c>
      <c r="O450" s="172">
        <f t="shared" si="249"/>
        <v>0</v>
      </c>
    </row>
    <row r="451" spans="1:15" ht="22.5" x14ac:dyDescent="0.25">
      <c r="A451" s="114" t="s">
        <v>71</v>
      </c>
      <c r="B451" s="34">
        <v>927</v>
      </c>
      <c r="C451" s="108" t="s">
        <v>90</v>
      </c>
      <c r="D451" s="142" t="s">
        <v>21</v>
      </c>
      <c r="E451" s="142" t="s">
        <v>389</v>
      </c>
      <c r="F451" s="144">
        <v>400</v>
      </c>
      <c r="G451" s="184">
        <f t="shared" si="256"/>
        <v>0</v>
      </c>
      <c r="H451" s="184">
        <f t="shared" si="256"/>
        <v>0</v>
      </c>
      <c r="I451" s="172">
        <f t="shared" si="247"/>
        <v>0</v>
      </c>
      <c r="J451" s="184">
        <f>SUM(J452)</f>
        <v>7385040</v>
      </c>
      <c r="K451" s="184">
        <f>SUM(K452)</f>
        <v>0</v>
      </c>
      <c r="L451" s="204">
        <f t="shared" si="248"/>
        <v>7385040</v>
      </c>
      <c r="M451" s="184">
        <f t="shared" si="257"/>
        <v>0</v>
      </c>
      <c r="N451" s="184">
        <f t="shared" si="257"/>
        <v>0</v>
      </c>
      <c r="O451" s="172">
        <f t="shared" si="249"/>
        <v>0</v>
      </c>
    </row>
    <row r="452" spans="1:15" x14ac:dyDescent="0.25">
      <c r="A452" s="106" t="s">
        <v>73</v>
      </c>
      <c r="B452" s="34">
        <v>927</v>
      </c>
      <c r="C452" s="108" t="s">
        <v>90</v>
      </c>
      <c r="D452" s="127" t="s">
        <v>21</v>
      </c>
      <c r="E452" s="142" t="s">
        <v>389</v>
      </c>
      <c r="F452" s="144">
        <v>410</v>
      </c>
      <c r="G452" s="184">
        <v>0</v>
      </c>
      <c r="H452" s="184"/>
      <c r="I452" s="172">
        <f t="shared" si="247"/>
        <v>0</v>
      </c>
      <c r="J452" s="184">
        <v>7385040</v>
      </c>
      <c r="K452" s="184"/>
      <c r="L452" s="204">
        <f t="shared" si="248"/>
        <v>7385040</v>
      </c>
      <c r="M452" s="184"/>
      <c r="N452" s="184"/>
      <c r="O452" s="172">
        <f t="shared" si="249"/>
        <v>0</v>
      </c>
    </row>
    <row r="453" spans="1:15" ht="36" x14ac:dyDescent="0.25">
      <c r="A453" s="323" t="s">
        <v>285</v>
      </c>
      <c r="B453" s="56">
        <v>928</v>
      </c>
      <c r="C453" s="129" t="s">
        <v>6</v>
      </c>
      <c r="D453" s="132" t="s">
        <v>6</v>
      </c>
      <c r="E453" s="132" t="s">
        <v>106</v>
      </c>
      <c r="F453" s="132" t="s">
        <v>7</v>
      </c>
      <c r="G453" s="202">
        <f>SUM(G454)</f>
        <v>864100</v>
      </c>
      <c r="H453" s="202">
        <f>SUM(H454)</f>
        <v>0</v>
      </c>
      <c r="I453" s="172">
        <f t="shared" si="247"/>
        <v>864100</v>
      </c>
      <c r="J453" s="202">
        <f>SUM(J454)</f>
        <v>892900</v>
      </c>
      <c r="K453" s="202">
        <f>SUM(K454)</f>
        <v>0</v>
      </c>
      <c r="L453" s="172">
        <f t="shared" si="248"/>
        <v>892900</v>
      </c>
      <c r="M453" s="202">
        <f t="shared" ref="M453:N453" si="258">SUM(M454)</f>
        <v>930290</v>
      </c>
      <c r="N453" s="202">
        <f t="shared" si="258"/>
        <v>0</v>
      </c>
      <c r="O453" s="172">
        <f t="shared" si="249"/>
        <v>930290</v>
      </c>
    </row>
    <row r="454" spans="1:15" ht="15.75" x14ac:dyDescent="0.25">
      <c r="A454" s="27" t="s">
        <v>41</v>
      </c>
      <c r="B454" s="56">
        <v>928</v>
      </c>
      <c r="C454" s="129" t="s">
        <v>21</v>
      </c>
      <c r="D454" s="132" t="s">
        <v>6</v>
      </c>
      <c r="E454" s="132" t="s">
        <v>106</v>
      </c>
      <c r="F454" s="132" t="s">
        <v>7</v>
      </c>
      <c r="G454" s="202">
        <f>SUM(G455+G459)</f>
        <v>864100</v>
      </c>
      <c r="H454" s="202">
        <f>SUM(H455+H459)</f>
        <v>0</v>
      </c>
      <c r="I454" s="172">
        <f t="shared" si="247"/>
        <v>864100</v>
      </c>
      <c r="J454" s="202">
        <f>SUM(J455+J459)</f>
        <v>892900</v>
      </c>
      <c r="K454" s="202">
        <f>SUM(K455+K459)</f>
        <v>0</v>
      </c>
      <c r="L454" s="172">
        <f t="shared" si="248"/>
        <v>892900</v>
      </c>
      <c r="M454" s="202">
        <f t="shared" ref="M454:N454" si="259">SUM(M455+M459)</f>
        <v>930290</v>
      </c>
      <c r="N454" s="202">
        <f t="shared" si="259"/>
        <v>0</v>
      </c>
      <c r="O454" s="172">
        <f t="shared" si="249"/>
        <v>930290</v>
      </c>
    </row>
    <row r="455" spans="1:15" ht="39" x14ac:dyDescent="0.25">
      <c r="A455" s="22" t="s">
        <v>92</v>
      </c>
      <c r="B455" s="28">
        <v>928</v>
      </c>
      <c r="C455" s="185" t="s">
        <v>21</v>
      </c>
      <c r="D455" s="186" t="s">
        <v>23</v>
      </c>
      <c r="E455" s="186" t="s">
        <v>106</v>
      </c>
      <c r="F455" s="187" t="s">
        <v>7</v>
      </c>
      <c r="G455" s="216">
        <f t="shared" ref="G455:N457" si="260">SUM(G456)</f>
        <v>370400</v>
      </c>
      <c r="H455" s="216">
        <f t="shared" si="260"/>
        <v>0</v>
      </c>
      <c r="I455" s="172">
        <f t="shared" si="247"/>
        <v>370400</v>
      </c>
      <c r="J455" s="216">
        <f t="shared" si="260"/>
        <v>381300</v>
      </c>
      <c r="K455" s="216">
        <f t="shared" si="260"/>
        <v>0</v>
      </c>
      <c r="L455" s="172">
        <f t="shared" si="248"/>
        <v>381300</v>
      </c>
      <c r="M455" s="216">
        <f t="shared" si="260"/>
        <v>381300</v>
      </c>
      <c r="N455" s="216">
        <f t="shared" si="260"/>
        <v>0</v>
      </c>
      <c r="O455" s="172">
        <f t="shared" si="249"/>
        <v>381300</v>
      </c>
    </row>
    <row r="456" spans="1:15" ht="26.25" x14ac:dyDescent="0.25">
      <c r="A456" s="25" t="s">
        <v>93</v>
      </c>
      <c r="B456" s="56">
        <v>928</v>
      </c>
      <c r="C456" s="129" t="s">
        <v>21</v>
      </c>
      <c r="D456" s="132" t="s">
        <v>23</v>
      </c>
      <c r="E456" s="132">
        <v>7000080010</v>
      </c>
      <c r="F456" s="133" t="s">
        <v>7</v>
      </c>
      <c r="G456" s="216">
        <f t="shared" si="260"/>
        <v>370400</v>
      </c>
      <c r="H456" s="216">
        <f t="shared" si="260"/>
        <v>0</v>
      </c>
      <c r="I456" s="172">
        <f t="shared" si="247"/>
        <v>370400</v>
      </c>
      <c r="J456" s="216">
        <f t="shared" si="260"/>
        <v>381300</v>
      </c>
      <c r="K456" s="216">
        <f t="shared" si="260"/>
        <v>0</v>
      </c>
      <c r="L456" s="172">
        <f t="shared" si="248"/>
        <v>381300</v>
      </c>
      <c r="M456" s="216">
        <f t="shared" si="260"/>
        <v>381300</v>
      </c>
      <c r="N456" s="216">
        <f t="shared" si="260"/>
        <v>0</v>
      </c>
      <c r="O456" s="172">
        <f t="shared" si="249"/>
        <v>381300</v>
      </c>
    </row>
    <row r="457" spans="1:15" ht="33" x14ac:dyDescent="0.25">
      <c r="A457" s="24" t="s">
        <v>28</v>
      </c>
      <c r="B457" s="34">
        <v>928</v>
      </c>
      <c r="C457" s="102" t="s">
        <v>21</v>
      </c>
      <c r="D457" s="103" t="s">
        <v>23</v>
      </c>
      <c r="E457" s="103">
        <v>7000080010</v>
      </c>
      <c r="F457" s="102" t="s">
        <v>29</v>
      </c>
      <c r="G457" s="184">
        <f t="shared" si="260"/>
        <v>370400</v>
      </c>
      <c r="H457" s="184">
        <f t="shared" si="260"/>
        <v>0</v>
      </c>
      <c r="I457" s="204">
        <f t="shared" si="247"/>
        <v>370400</v>
      </c>
      <c r="J457" s="184">
        <f t="shared" si="260"/>
        <v>381300</v>
      </c>
      <c r="K457" s="184">
        <f t="shared" si="260"/>
        <v>0</v>
      </c>
      <c r="L457" s="204">
        <f t="shared" si="248"/>
        <v>381300</v>
      </c>
      <c r="M457" s="184">
        <f t="shared" si="260"/>
        <v>381300</v>
      </c>
      <c r="N457" s="184">
        <f t="shared" si="260"/>
        <v>0</v>
      </c>
      <c r="O457" s="204">
        <f t="shared" si="249"/>
        <v>381300</v>
      </c>
    </row>
    <row r="458" spans="1:15" x14ac:dyDescent="0.25">
      <c r="A458" s="23" t="s">
        <v>30</v>
      </c>
      <c r="B458" s="34">
        <v>928</v>
      </c>
      <c r="C458" s="102" t="s">
        <v>21</v>
      </c>
      <c r="D458" s="103" t="s">
        <v>23</v>
      </c>
      <c r="E458" s="103">
        <v>7000080010</v>
      </c>
      <c r="F458" s="102" t="s">
        <v>31</v>
      </c>
      <c r="G458" s="184">
        <v>370400</v>
      </c>
      <c r="H458" s="184"/>
      <c r="I458" s="204">
        <f t="shared" si="247"/>
        <v>370400</v>
      </c>
      <c r="J458" s="184">
        <v>381300</v>
      </c>
      <c r="K458" s="184"/>
      <c r="L458" s="204">
        <f t="shared" si="248"/>
        <v>381300</v>
      </c>
      <c r="M458" s="184">
        <v>381300</v>
      </c>
      <c r="N458" s="184"/>
      <c r="O458" s="204">
        <f t="shared" si="249"/>
        <v>381300</v>
      </c>
    </row>
    <row r="459" spans="1:15" ht="51.75" x14ac:dyDescent="0.25">
      <c r="A459" s="22" t="s">
        <v>94</v>
      </c>
      <c r="B459" s="28">
        <v>928</v>
      </c>
      <c r="C459" s="185" t="s">
        <v>21</v>
      </c>
      <c r="D459" s="186" t="s">
        <v>9</v>
      </c>
      <c r="E459" s="186" t="s">
        <v>106</v>
      </c>
      <c r="F459" s="187" t="s">
        <v>7</v>
      </c>
      <c r="G459" s="202">
        <f>SUM(G460)</f>
        <v>493700</v>
      </c>
      <c r="H459" s="202">
        <f>SUM(H460)</f>
        <v>0</v>
      </c>
      <c r="I459" s="172">
        <f t="shared" si="247"/>
        <v>493700</v>
      </c>
      <c r="J459" s="202">
        <f>SUM(J460)</f>
        <v>511600</v>
      </c>
      <c r="K459" s="202">
        <f>SUM(K460)</f>
        <v>0</v>
      </c>
      <c r="L459" s="172">
        <f t="shared" si="248"/>
        <v>511600</v>
      </c>
      <c r="M459" s="202">
        <f t="shared" ref="M459:N459" si="261">SUM(M460)</f>
        <v>548990</v>
      </c>
      <c r="N459" s="202">
        <f t="shared" si="261"/>
        <v>0</v>
      </c>
      <c r="O459" s="172">
        <f t="shared" si="249"/>
        <v>548990</v>
      </c>
    </row>
    <row r="460" spans="1:15" ht="26.25" x14ac:dyDescent="0.25">
      <c r="A460" s="26" t="s">
        <v>95</v>
      </c>
      <c r="B460" s="56">
        <v>928</v>
      </c>
      <c r="C460" s="129" t="s">
        <v>21</v>
      </c>
      <c r="D460" s="129" t="s">
        <v>9</v>
      </c>
      <c r="E460" s="133" t="s">
        <v>182</v>
      </c>
      <c r="F460" s="129" t="s">
        <v>7</v>
      </c>
      <c r="G460" s="216">
        <f>SUM(G461+G463+G465)</f>
        <v>493700</v>
      </c>
      <c r="H460" s="216">
        <f>SUM(H461+H463+H465)</f>
        <v>0</v>
      </c>
      <c r="I460" s="172">
        <f t="shared" si="247"/>
        <v>493700</v>
      </c>
      <c r="J460" s="216">
        <f>SUM(J461+J463+J465)</f>
        <v>511600</v>
      </c>
      <c r="K460" s="216">
        <f>SUM(K461+K463+K465)</f>
        <v>0</v>
      </c>
      <c r="L460" s="172">
        <f t="shared" si="248"/>
        <v>511600</v>
      </c>
      <c r="M460" s="216">
        <f t="shared" ref="M460:N460" si="262">SUM(M461+M463+M465)</f>
        <v>548990</v>
      </c>
      <c r="N460" s="216">
        <f t="shared" si="262"/>
        <v>0</v>
      </c>
      <c r="O460" s="172">
        <f t="shared" si="249"/>
        <v>548990</v>
      </c>
    </row>
    <row r="461" spans="1:15" ht="33" x14ac:dyDescent="0.25">
      <c r="A461" s="24" t="s">
        <v>28</v>
      </c>
      <c r="B461" s="34">
        <v>928</v>
      </c>
      <c r="C461" s="102" t="s">
        <v>21</v>
      </c>
      <c r="D461" s="102" t="s">
        <v>9</v>
      </c>
      <c r="E461" s="104" t="s">
        <v>182</v>
      </c>
      <c r="F461" s="102" t="s">
        <v>29</v>
      </c>
      <c r="G461" s="184">
        <f>SUM(G462)</f>
        <v>411600</v>
      </c>
      <c r="H461" s="184">
        <f>SUM(H462)</f>
        <v>0</v>
      </c>
      <c r="I461" s="204">
        <f t="shared" si="247"/>
        <v>411600</v>
      </c>
      <c r="J461" s="184">
        <f>SUM(J462)</f>
        <v>429500</v>
      </c>
      <c r="K461" s="184">
        <f>SUM(K462)</f>
        <v>0</v>
      </c>
      <c r="L461" s="204">
        <f t="shared" si="248"/>
        <v>429500</v>
      </c>
      <c r="M461" s="184">
        <f t="shared" ref="M461:N461" si="263">SUM(M462)</f>
        <v>461890</v>
      </c>
      <c r="N461" s="184">
        <f t="shared" si="263"/>
        <v>0</v>
      </c>
      <c r="O461" s="204">
        <f t="shared" si="249"/>
        <v>461890</v>
      </c>
    </row>
    <row r="462" spans="1:15" x14ac:dyDescent="0.25">
      <c r="A462" s="23" t="s">
        <v>30</v>
      </c>
      <c r="B462" s="34">
        <v>928</v>
      </c>
      <c r="C462" s="102" t="s">
        <v>21</v>
      </c>
      <c r="D462" s="102" t="s">
        <v>9</v>
      </c>
      <c r="E462" s="104" t="s">
        <v>182</v>
      </c>
      <c r="F462" s="102" t="s">
        <v>31</v>
      </c>
      <c r="G462" s="184">
        <v>411600</v>
      </c>
      <c r="H462" s="184"/>
      <c r="I462" s="204">
        <f t="shared" si="247"/>
        <v>411600</v>
      </c>
      <c r="J462" s="184">
        <v>429500</v>
      </c>
      <c r="K462" s="184"/>
      <c r="L462" s="204">
        <f t="shared" si="248"/>
        <v>429500</v>
      </c>
      <c r="M462" s="184">
        <v>461890</v>
      </c>
      <c r="N462" s="184"/>
      <c r="O462" s="204">
        <f t="shared" si="249"/>
        <v>461890</v>
      </c>
    </row>
    <row r="463" spans="1:15" x14ac:dyDescent="0.25">
      <c r="A463" s="24" t="s">
        <v>11</v>
      </c>
      <c r="B463" s="34">
        <v>928</v>
      </c>
      <c r="C463" s="102" t="s">
        <v>21</v>
      </c>
      <c r="D463" s="102" t="s">
        <v>9</v>
      </c>
      <c r="E463" s="104" t="s">
        <v>182</v>
      </c>
      <c r="F463" s="102" t="s">
        <v>12</v>
      </c>
      <c r="G463" s="184">
        <f>SUM(G464)</f>
        <v>71700</v>
      </c>
      <c r="H463" s="184">
        <f>SUM(H464)</f>
        <v>0</v>
      </c>
      <c r="I463" s="204">
        <f t="shared" si="247"/>
        <v>71700</v>
      </c>
      <c r="J463" s="184">
        <f>SUM(J464)</f>
        <v>71700</v>
      </c>
      <c r="K463" s="184">
        <f>SUM(K464)</f>
        <v>0</v>
      </c>
      <c r="L463" s="204">
        <f t="shared" si="248"/>
        <v>71700</v>
      </c>
      <c r="M463" s="184">
        <f t="shared" ref="M463:N463" si="264">SUM(M464)</f>
        <v>76700</v>
      </c>
      <c r="N463" s="184">
        <f t="shared" si="264"/>
        <v>0</v>
      </c>
      <c r="O463" s="204">
        <f t="shared" si="249"/>
        <v>76700</v>
      </c>
    </row>
    <row r="464" spans="1:15" ht="23.25" x14ac:dyDescent="0.25">
      <c r="A464" s="106" t="s">
        <v>140</v>
      </c>
      <c r="B464" s="34">
        <v>928</v>
      </c>
      <c r="C464" s="102" t="s">
        <v>21</v>
      </c>
      <c r="D464" s="102" t="s">
        <v>9</v>
      </c>
      <c r="E464" s="104" t="s">
        <v>182</v>
      </c>
      <c r="F464" s="102" t="s">
        <v>14</v>
      </c>
      <c r="G464" s="184">
        <v>71700</v>
      </c>
      <c r="H464" s="184"/>
      <c r="I464" s="204">
        <f t="shared" si="247"/>
        <v>71700</v>
      </c>
      <c r="J464" s="184">
        <v>71700</v>
      </c>
      <c r="K464" s="184"/>
      <c r="L464" s="204">
        <f t="shared" si="248"/>
        <v>71700</v>
      </c>
      <c r="M464" s="184">
        <v>76700</v>
      </c>
      <c r="N464" s="184"/>
      <c r="O464" s="204">
        <f t="shared" si="249"/>
        <v>76700</v>
      </c>
    </row>
    <row r="465" spans="1:19" x14ac:dyDescent="0.25">
      <c r="A465" s="23" t="s">
        <v>34</v>
      </c>
      <c r="B465" s="34">
        <v>928</v>
      </c>
      <c r="C465" s="102" t="s">
        <v>21</v>
      </c>
      <c r="D465" s="102" t="s">
        <v>9</v>
      </c>
      <c r="E465" s="104" t="s">
        <v>182</v>
      </c>
      <c r="F465" s="102" t="s">
        <v>35</v>
      </c>
      <c r="G465" s="184">
        <f>SUM(G466)</f>
        <v>10400</v>
      </c>
      <c r="H465" s="184">
        <f>SUM(H466)</f>
        <v>0</v>
      </c>
      <c r="I465" s="204">
        <f t="shared" si="247"/>
        <v>10400</v>
      </c>
      <c r="J465" s="184">
        <f>SUM(J466)</f>
        <v>10400</v>
      </c>
      <c r="K465" s="184">
        <f>SUM(K466)</f>
        <v>0</v>
      </c>
      <c r="L465" s="204">
        <f t="shared" si="248"/>
        <v>10400</v>
      </c>
      <c r="M465" s="184">
        <f t="shared" ref="M465:N465" si="265">SUM(M466)</f>
        <v>10400</v>
      </c>
      <c r="N465" s="184">
        <f t="shared" si="265"/>
        <v>0</v>
      </c>
      <c r="O465" s="204">
        <f t="shared" si="249"/>
        <v>10400</v>
      </c>
    </row>
    <row r="466" spans="1:19" x14ac:dyDescent="0.25">
      <c r="A466" s="23" t="s">
        <v>122</v>
      </c>
      <c r="B466" s="34">
        <v>928</v>
      </c>
      <c r="C466" s="102" t="s">
        <v>21</v>
      </c>
      <c r="D466" s="102" t="s">
        <v>9</v>
      </c>
      <c r="E466" s="104" t="s">
        <v>182</v>
      </c>
      <c r="F466" s="102" t="s">
        <v>121</v>
      </c>
      <c r="G466" s="184">
        <v>10400</v>
      </c>
      <c r="H466" s="184"/>
      <c r="I466" s="204">
        <f t="shared" si="247"/>
        <v>10400</v>
      </c>
      <c r="J466" s="184">
        <v>10400</v>
      </c>
      <c r="K466" s="184"/>
      <c r="L466" s="204">
        <f t="shared" si="248"/>
        <v>10400</v>
      </c>
      <c r="M466" s="184">
        <v>10400</v>
      </c>
      <c r="N466" s="184"/>
      <c r="O466" s="204">
        <f t="shared" si="249"/>
        <v>10400</v>
      </c>
    </row>
    <row r="467" spans="1:19" ht="36" x14ac:dyDescent="0.25">
      <c r="A467" s="321" t="s">
        <v>288</v>
      </c>
      <c r="B467" s="56">
        <v>929</v>
      </c>
      <c r="C467" s="129" t="s">
        <v>6</v>
      </c>
      <c r="D467" s="132" t="s">
        <v>6</v>
      </c>
      <c r="E467" s="132" t="s">
        <v>106</v>
      </c>
      <c r="F467" s="132" t="s">
        <v>7</v>
      </c>
      <c r="G467" s="172">
        <f t="shared" ref="G467:N468" si="266">SUM(G468)</f>
        <v>1009300</v>
      </c>
      <c r="H467" s="172">
        <f t="shared" si="266"/>
        <v>0</v>
      </c>
      <c r="I467" s="172">
        <f t="shared" si="247"/>
        <v>1009300</v>
      </c>
      <c r="J467" s="172">
        <f t="shared" si="266"/>
        <v>1035700</v>
      </c>
      <c r="K467" s="172">
        <f t="shared" si="266"/>
        <v>0</v>
      </c>
      <c r="L467" s="172">
        <f t="shared" si="248"/>
        <v>1035700</v>
      </c>
      <c r="M467" s="172">
        <f t="shared" si="266"/>
        <v>1077940</v>
      </c>
      <c r="N467" s="172">
        <f t="shared" si="266"/>
        <v>0</v>
      </c>
      <c r="O467" s="172">
        <f t="shared" si="249"/>
        <v>1077940</v>
      </c>
    </row>
    <row r="468" spans="1:19" ht="18" x14ac:dyDescent="0.25">
      <c r="A468" s="32" t="s">
        <v>41</v>
      </c>
      <c r="B468" s="134" t="s">
        <v>96</v>
      </c>
      <c r="C468" s="131" t="s">
        <v>21</v>
      </c>
      <c r="D468" s="133" t="s">
        <v>6</v>
      </c>
      <c r="E468" s="132" t="s">
        <v>106</v>
      </c>
      <c r="F468" s="129" t="s">
        <v>7</v>
      </c>
      <c r="G468" s="172">
        <f t="shared" si="266"/>
        <v>1009300</v>
      </c>
      <c r="H468" s="172">
        <f t="shared" si="266"/>
        <v>0</v>
      </c>
      <c r="I468" s="172">
        <f t="shared" si="247"/>
        <v>1009300</v>
      </c>
      <c r="J468" s="172">
        <f t="shared" si="266"/>
        <v>1035700</v>
      </c>
      <c r="K468" s="172">
        <f t="shared" si="266"/>
        <v>0</v>
      </c>
      <c r="L468" s="172">
        <f t="shared" si="248"/>
        <v>1035700</v>
      </c>
      <c r="M468" s="172">
        <f t="shared" si="266"/>
        <v>1077940</v>
      </c>
      <c r="N468" s="172">
        <f t="shared" si="266"/>
        <v>0</v>
      </c>
      <c r="O468" s="172">
        <f t="shared" si="249"/>
        <v>1077940</v>
      </c>
    </row>
    <row r="469" spans="1:19" ht="39" x14ac:dyDescent="0.25">
      <c r="A469" s="29" t="s">
        <v>42</v>
      </c>
      <c r="B469" s="191" t="s">
        <v>96</v>
      </c>
      <c r="C469" s="190" t="s">
        <v>21</v>
      </c>
      <c r="D469" s="187" t="s">
        <v>43</v>
      </c>
      <c r="E469" s="186" t="s">
        <v>106</v>
      </c>
      <c r="F469" s="185" t="s">
        <v>7</v>
      </c>
      <c r="G469" s="172">
        <f>SUM(G470+G473+G478)</f>
        <v>1009300</v>
      </c>
      <c r="H469" s="172">
        <f>SUM(H470+H473+H478)</f>
        <v>0</v>
      </c>
      <c r="I469" s="172">
        <f t="shared" si="247"/>
        <v>1009300</v>
      </c>
      <c r="J469" s="172">
        <f>SUM(J470+J473+J478)</f>
        <v>1035700</v>
      </c>
      <c r="K469" s="172">
        <f>SUM(K470+K473+K478)</f>
        <v>0</v>
      </c>
      <c r="L469" s="172">
        <f t="shared" si="248"/>
        <v>1035700</v>
      </c>
      <c r="M469" s="172">
        <f>SUM(M470+M473+M478)</f>
        <v>1077940</v>
      </c>
      <c r="N469" s="172">
        <f>SUM(N470+N473+N478)</f>
        <v>0</v>
      </c>
      <c r="O469" s="172">
        <f t="shared" si="249"/>
        <v>1077940</v>
      </c>
    </row>
    <row r="470" spans="1:19" ht="39" x14ac:dyDescent="0.25">
      <c r="A470" s="113" t="s">
        <v>183</v>
      </c>
      <c r="B470" s="191" t="s">
        <v>96</v>
      </c>
      <c r="C470" s="190" t="s">
        <v>21</v>
      </c>
      <c r="D470" s="187" t="s">
        <v>43</v>
      </c>
      <c r="E470" s="186">
        <v>7000080050</v>
      </c>
      <c r="F470" s="185" t="s">
        <v>7</v>
      </c>
      <c r="G470" s="216">
        <f t="shared" ref="G470:N471" si="267">SUM(G471)</f>
        <v>825500</v>
      </c>
      <c r="H470" s="216">
        <f t="shared" si="267"/>
        <v>0</v>
      </c>
      <c r="I470" s="172">
        <f t="shared" si="247"/>
        <v>825500</v>
      </c>
      <c r="J470" s="216">
        <f t="shared" si="267"/>
        <v>1002400</v>
      </c>
      <c r="K470" s="216">
        <f t="shared" si="267"/>
        <v>0</v>
      </c>
      <c r="L470" s="172">
        <f t="shared" si="248"/>
        <v>1002400</v>
      </c>
      <c r="M470" s="216">
        <f t="shared" si="267"/>
        <v>1042640</v>
      </c>
      <c r="N470" s="216">
        <f t="shared" si="267"/>
        <v>0</v>
      </c>
      <c r="O470" s="172">
        <f t="shared" si="249"/>
        <v>1042640</v>
      </c>
    </row>
    <row r="471" spans="1:19" ht="34.5" x14ac:dyDescent="0.25">
      <c r="A471" s="30" t="s">
        <v>28</v>
      </c>
      <c r="B471" s="108" t="s">
        <v>96</v>
      </c>
      <c r="C471" s="110" t="s">
        <v>21</v>
      </c>
      <c r="D471" s="104" t="s">
        <v>43</v>
      </c>
      <c r="E471" s="142">
        <v>7000080050</v>
      </c>
      <c r="F471" s="102" t="s">
        <v>29</v>
      </c>
      <c r="G471" s="184">
        <f t="shared" si="267"/>
        <v>825500</v>
      </c>
      <c r="H471" s="184">
        <f t="shared" si="267"/>
        <v>0</v>
      </c>
      <c r="I471" s="204">
        <f t="shared" si="247"/>
        <v>825500</v>
      </c>
      <c r="J471" s="184">
        <f t="shared" si="267"/>
        <v>1002400</v>
      </c>
      <c r="K471" s="184">
        <f t="shared" si="267"/>
        <v>0</v>
      </c>
      <c r="L471" s="204">
        <f t="shared" si="248"/>
        <v>1002400</v>
      </c>
      <c r="M471" s="184">
        <f t="shared" si="267"/>
        <v>1042640</v>
      </c>
      <c r="N471" s="184">
        <f t="shared" si="267"/>
        <v>0</v>
      </c>
      <c r="O471" s="204">
        <f t="shared" si="249"/>
        <v>1042640</v>
      </c>
    </row>
    <row r="472" spans="1:19" x14ac:dyDescent="0.25">
      <c r="A472" s="30" t="s">
        <v>30</v>
      </c>
      <c r="B472" s="108" t="s">
        <v>96</v>
      </c>
      <c r="C472" s="110" t="s">
        <v>21</v>
      </c>
      <c r="D472" s="104" t="s">
        <v>43</v>
      </c>
      <c r="E472" s="142">
        <v>7000080050</v>
      </c>
      <c r="F472" s="102" t="s">
        <v>31</v>
      </c>
      <c r="G472" s="184">
        <v>825500</v>
      </c>
      <c r="H472" s="184"/>
      <c r="I472" s="204">
        <f t="shared" si="247"/>
        <v>825500</v>
      </c>
      <c r="J472" s="184">
        <v>1002400</v>
      </c>
      <c r="K472" s="184"/>
      <c r="L472" s="204">
        <f t="shared" si="248"/>
        <v>1002400</v>
      </c>
      <c r="M472" s="184">
        <v>1042640</v>
      </c>
      <c r="N472" s="184"/>
      <c r="O472" s="204">
        <f t="shared" si="249"/>
        <v>1042640</v>
      </c>
    </row>
    <row r="473" spans="1:19" ht="26.25" x14ac:dyDescent="0.25">
      <c r="A473" s="117" t="s">
        <v>95</v>
      </c>
      <c r="B473" s="191" t="s">
        <v>96</v>
      </c>
      <c r="C473" s="190" t="s">
        <v>21</v>
      </c>
      <c r="D473" s="187" t="s">
        <v>43</v>
      </c>
      <c r="E473" s="186">
        <v>7000080040</v>
      </c>
      <c r="F473" s="185" t="s">
        <v>7</v>
      </c>
      <c r="G473" s="216">
        <f>SUM(G474+G476)</f>
        <v>35300</v>
      </c>
      <c r="H473" s="216">
        <f>SUM(H474+H476)</f>
        <v>0</v>
      </c>
      <c r="I473" s="172">
        <f t="shared" si="247"/>
        <v>35300</v>
      </c>
      <c r="J473" s="216">
        <f t="shared" ref="J473:M473" si="268">SUM(J474+J476)</f>
        <v>33300</v>
      </c>
      <c r="K473" s="216">
        <f t="shared" ref="K473" si="269">SUM(K474+K476)</f>
        <v>0</v>
      </c>
      <c r="L473" s="172">
        <f t="shared" si="248"/>
        <v>33300</v>
      </c>
      <c r="M473" s="216">
        <f t="shared" si="268"/>
        <v>35300</v>
      </c>
      <c r="N473" s="216">
        <f t="shared" ref="N473" si="270">SUM(N474+N476)</f>
        <v>0</v>
      </c>
      <c r="O473" s="172">
        <f t="shared" si="249"/>
        <v>35300</v>
      </c>
      <c r="R473" s="332"/>
      <c r="S473" s="332"/>
    </row>
    <row r="474" spans="1:19" x14ac:dyDescent="0.25">
      <c r="A474" s="31" t="s">
        <v>11</v>
      </c>
      <c r="B474" s="108" t="s">
        <v>96</v>
      </c>
      <c r="C474" s="110" t="s">
        <v>21</v>
      </c>
      <c r="D474" s="104" t="s">
        <v>43</v>
      </c>
      <c r="E474" s="104" t="s">
        <v>182</v>
      </c>
      <c r="F474" s="102" t="s">
        <v>12</v>
      </c>
      <c r="G474" s="184">
        <f>SUM(G475)</f>
        <v>34500</v>
      </c>
      <c r="H474" s="184">
        <f>SUM(H475)</f>
        <v>0</v>
      </c>
      <c r="I474" s="204">
        <f t="shared" si="247"/>
        <v>34500</v>
      </c>
      <c r="J474" s="184">
        <f>SUM(J475)</f>
        <v>32500</v>
      </c>
      <c r="K474" s="184">
        <f>SUM(K475)</f>
        <v>0</v>
      </c>
      <c r="L474" s="204">
        <f t="shared" si="248"/>
        <v>32500</v>
      </c>
      <c r="M474" s="184">
        <f t="shared" ref="M474:N474" si="271">SUM(M475)</f>
        <v>34500</v>
      </c>
      <c r="N474" s="184">
        <f t="shared" si="271"/>
        <v>0</v>
      </c>
      <c r="O474" s="204">
        <f t="shared" si="249"/>
        <v>34500</v>
      </c>
      <c r="R474" s="333"/>
      <c r="S474" s="333"/>
    </row>
    <row r="475" spans="1:19" ht="23.25" x14ac:dyDescent="0.25">
      <c r="A475" s="106" t="s">
        <v>140</v>
      </c>
      <c r="B475" s="108" t="s">
        <v>96</v>
      </c>
      <c r="C475" s="110" t="s">
        <v>21</v>
      </c>
      <c r="D475" s="104" t="s">
        <v>43</v>
      </c>
      <c r="E475" s="104" t="s">
        <v>182</v>
      </c>
      <c r="F475" s="102" t="s">
        <v>14</v>
      </c>
      <c r="G475" s="184">
        <v>34500</v>
      </c>
      <c r="H475" s="184"/>
      <c r="I475" s="204">
        <f t="shared" si="247"/>
        <v>34500</v>
      </c>
      <c r="J475" s="184">
        <v>32500</v>
      </c>
      <c r="K475" s="184"/>
      <c r="L475" s="204">
        <f t="shared" si="248"/>
        <v>32500</v>
      </c>
      <c r="M475" s="184">
        <v>34500</v>
      </c>
      <c r="N475" s="184"/>
      <c r="O475" s="204">
        <f t="shared" si="249"/>
        <v>34500</v>
      </c>
      <c r="Q475" s="184"/>
      <c r="R475" s="332"/>
      <c r="S475" s="332"/>
    </row>
    <row r="476" spans="1:19" x14ac:dyDescent="0.25">
      <c r="A476" s="31" t="s">
        <v>34</v>
      </c>
      <c r="B476" s="108" t="s">
        <v>96</v>
      </c>
      <c r="C476" s="110" t="s">
        <v>21</v>
      </c>
      <c r="D476" s="104" t="s">
        <v>43</v>
      </c>
      <c r="E476" s="104" t="s">
        <v>182</v>
      </c>
      <c r="F476" s="102" t="s">
        <v>35</v>
      </c>
      <c r="G476" s="184">
        <f>SUM(G477)</f>
        <v>800</v>
      </c>
      <c r="H476" s="184">
        <f>SUM(H477)</f>
        <v>0</v>
      </c>
      <c r="I476" s="204">
        <f t="shared" si="247"/>
        <v>800</v>
      </c>
      <c r="J476" s="184">
        <f>SUM(J477)</f>
        <v>800</v>
      </c>
      <c r="K476" s="184">
        <f>SUM(K477)</f>
        <v>0</v>
      </c>
      <c r="L476" s="204">
        <f t="shared" si="248"/>
        <v>800</v>
      </c>
      <c r="M476" s="184">
        <f t="shared" ref="M476:N476" si="272">SUM(M477)</f>
        <v>800</v>
      </c>
      <c r="N476" s="184">
        <f t="shared" si="272"/>
        <v>0</v>
      </c>
      <c r="O476" s="204">
        <f t="shared" si="249"/>
        <v>800</v>
      </c>
      <c r="R476" s="333"/>
      <c r="S476" s="333"/>
    </row>
    <row r="477" spans="1:19" x14ac:dyDescent="0.25">
      <c r="A477" s="106" t="s">
        <v>122</v>
      </c>
      <c r="B477" s="108" t="s">
        <v>96</v>
      </c>
      <c r="C477" s="110" t="s">
        <v>21</v>
      </c>
      <c r="D477" s="104" t="s">
        <v>43</v>
      </c>
      <c r="E477" s="104" t="s">
        <v>182</v>
      </c>
      <c r="F477" s="102" t="s">
        <v>121</v>
      </c>
      <c r="G477" s="184">
        <v>800</v>
      </c>
      <c r="H477" s="184"/>
      <c r="I477" s="204">
        <f t="shared" si="247"/>
        <v>800</v>
      </c>
      <c r="J477" s="184">
        <v>800</v>
      </c>
      <c r="K477" s="184"/>
      <c r="L477" s="204">
        <f t="shared" si="248"/>
        <v>800</v>
      </c>
      <c r="M477" s="184">
        <v>800</v>
      </c>
      <c r="N477" s="184"/>
      <c r="O477" s="204">
        <f t="shared" si="249"/>
        <v>800</v>
      </c>
      <c r="Q477" s="184"/>
      <c r="R477" s="332"/>
      <c r="S477" s="332"/>
    </row>
    <row r="478" spans="1:19" ht="64.5" x14ac:dyDescent="0.25">
      <c r="A478" s="211" t="s">
        <v>210</v>
      </c>
      <c r="B478" s="255" t="s">
        <v>96</v>
      </c>
      <c r="C478" s="256" t="s">
        <v>21</v>
      </c>
      <c r="D478" s="256" t="s">
        <v>43</v>
      </c>
      <c r="E478" s="257">
        <v>7000084200</v>
      </c>
      <c r="F478" s="255" t="s">
        <v>7</v>
      </c>
      <c r="G478" s="216">
        <f t="shared" ref="G478:N479" si="273">SUM(G479)</f>
        <v>148500</v>
      </c>
      <c r="H478" s="216">
        <f t="shared" si="273"/>
        <v>0</v>
      </c>
      <c r="I478" s="172">
        <f t="shared" si="247"/>
        <v>148500</v>
      </c>
      <c r="J478" s="216">
        <f t="shared" si="273"/>
        <v>0</v>
      </c>
      <c r="K478" s="216">
        <f t="shared" si="273"/>
        <v>0</v>
      </c>
      <c r="L478" s="172">
        <f t="shared" si="248"/>
        <v>0</v>
      </c>
      <c r="M478" s="216">
        <f t="shared" si="273"/>
        <v>0</v>
      </c>
      <c r="N478" s="216">
        <f t="shared" si="273"/>
        <v>0</v>
      </c>
      <c r="O478" s="172">
        <f t="shared" si="249"/>
        <v>0</v>
      </c>
      <c r="R478" s="332"/>
      <c r="S478" s="332"/>
    </row>
    <row r="479" spans="1:19" ht="34.5" x14ac:dyDescent="0.25">
      <c r="A479" s="141" t="s">
        <v>28</v>
      </c>
      <c r="B479" s="155" t="s">
        <v>96</v>
      </c>
      <c r="C479" s="248" t="s">
        <v>21</v>
      </c>
      <c r="D479" s="248" t="s">
        <v>43</v>
      </c>
      <c r="E479" s="156">
        <v>7000084200</v>
      </c>
      <c r="F479" s="155" t="s">
        <v>29</v>
      </c>
      <c r="G479" s="184">
        <f t="shared" si="273"/>
        <v>148500</v>
      </c>
      <c r="H479" s="184">
        <f t="shared" si="273"/>
        <v>0</v>
      </c>
      <c r="I479" s="204">
        <f t="shared" si="247"/>
        <v>148500</v>
      </c>
      <c r="J479" s="184">
        <f t="shared" si="273"/>
        <v>0</v>
      </c>
      <c r="K479" s="184">
        <f t="shared" si="273"/>
        <v>0</v>
      </c>
      <c r="L479" s="172">
        <f t="shared" si="248"/>
        <v>0</v>
      </c>
      <c r="M479" s="184">
        <f t="shared" si="273"/>
        <v>0</v>
      </c>
      <c r="N479" s="184">
        <f t="shared" si="273"/>
        <v>0</v>
      </c>
      <c r="O479" s="172">
        <f t="shared" si="249"/>
        <v>0</v>
      </c>
      <c r="Q479" s="184"/>
      <c r="R479" s="332"/>
      <c r="S479" s="332"/>
    </row>
    <row r="480" spans="1:19" x14ac:dyDescent="0.25">
      <c r="A480" s="141" t="s">
        <v>30</v>
      </c>
      <c r="B480" s="155" t="s">
        <v>96</v>
      </c>
      <c r="C480" s="248" t="s">
        <v>21</v>
      </c>
      <c r="D480" s="248" t="s">
        <v>43</v>
      </c>
      <c r="E480" s="156">
        <v>7000084200</v>
      </c>
      <c r="F480" s="155" t="s">
        <v>31</v>
      </c>
      <c r="G480" s="184">
        <v>148500</v>
      </c>
      <c r="H480" s="184"/>
      <c r="I480" s="204">
        <f t="shared" si="247"/>
        <v>148500</v>
      </c>
      <c r="J480" s="184"/>
      <c r="K480" s="184"/>
      <c r="L480" s="172">
        <f t="shared" si="248"/>
        <v>0</v>
      </c>
      <c r="M480" s="184"/>
      <c r="N480" s="184"/>
      <c r="O480" s="172">
        <f t="shared" si="249"/>
        <v>0</v>
      </c>
      <c r="R480" s="332"/>
      <c r="S480" s="332"/>
    </row>
    <row r="481" spans="1:15" ht="15.75" x14ac:dyDescent="0.25">
      <c r="A481" s="33" t="s">
        <v>97</v>
      </c>
      <c r="B481" s="139"/>
      <c r="C481" s="102"/>
      <c r="D481" s="103"/>
      <c r="E481" s="103"/>
      <c r="F481" s="104"/>
      <c r="G481" s="216">
        <f>SUM(G22+G119+G146+G230+G453+G467)</f>
        <v>835814448.22000003</v>
      </c>
      <c r="H481" s="216">
        <f>SUM(H22+H119+H146+H230+H453+H467)</f>
        <v>113284151.28</v>
      </c>
      <c r="I481" s="216">
        <f>SUM(I22+I119+I146+I230+I453+I467)</f>
        <v>949098599.50000012</v>
      </c>
      <c r="J481" s="202">
        <f>SUM(J22+J119+J146+J230+J453+J467)</f>
        <v>787860507.33000004</v>
      </c>
      <c r="K481" s="202">
        <f>SUM(K22+K119+K146+K230+K453+K467)</f>
        <v>44569893.619999997</v>
      </c>
      <c r="L481" s="172">
        <f t="shared" si="248"/>
        <v>832430400.95000005</v>
      </c>
      <c r="M481" s="202">
        <f>SUM(M22+M119+M146+M230+M453+M467)</f>
        <v>844623358.54999995</v>
      </c>
      <c r="N481" s="202">
        <f>SUM(N22+N119+N146+N230+N453+N467)</f>
        <v>0</v>
      </c>
      <c r="O481" s="172">
        <f t="shared" si="249"/>
        <v>844623358.54999995</v>
      </c>
    </row>
    <row r="482" spans="1:15" x14ac:dyDescent="0.25">
      <c r="G482" s="104"/>
      <c r="H482" s="104"/>
      <c r="I482" s="104"/>
    </row>
    <row r="483" spans="1:15" x14ac:dyDescent="0.25">
      <c r="G483" s="102"/>
      <c r="H483" s="102"/>
      <c r="I483" s="102"/>
    </row>
    <row r="484" spans="1:15" x14ac:dyDescent="0.25">
      <c r="G484" s="296"/>
      <c r="H484" s="296"/>
      <c r="I484" s="296"/>
      <c r="J484" s="297"/>
      <c r="K484" s="297"/>
      <c r="L484" s="297"/>
    </row>
    <row r="485" spans="1:15" x14ac:dyDescent="0.25">
      <c r="G485" s="187"/>
      <c r="H485" s="187"/>
      <c r="I485" s="187"/>
    </row>
    <row r="486" spans="1:15" x14ac:dyDescent="0.25">
      <c r="G486" s="102"/>
      <c r="H486" s="102"/>
      <c r="I486" s="102"/>
    </row>
    <row r="487" spans="1:15" x14ac:dyDescent="0.25">
      <c r="G487" s="102"/>
      <c r="H487" s="102"/>
      <c r="I487" s="102"/>
    </row>
    <row r="488" spans="1:15" x14ac:dyDescent="0.25">
      <c r="G488" s="102"/>
      <c r="H488" s="102"/>
      <c r="I488" s="102"/>
    </row>
    <row r="489" spans="1:15" x14ac:dyDescent="0.25">
      <c r="G489" s="102"/>
      <c r="H489" s="102"/>
      <c r="I489" s="102"/>
    </row>
    <row r="490" spans="1:15" x14ac:dyDescent="0.25">
      <c r="G490" s="102"/>
      <c r="H490" s="102"/>
      <c r="I490" s="102"/>
    </row>
    <row r="491" spans="1:15" x14ac:dyDescent="0.25">
      <c r="G491" s="102"/>
      <c r="H491" s="102"/>
      <c r="I491" s="102"/>
    </row>
    <row r="492" spans="1:15" x14ac:dyDescent="0.25">
      <c r="G492" s="102"/>
      <c r="H492" s="102"/>
      <c r="I492" s="102"/>
    </row>
    <row r="493" spans="1:15" x14ac:dyDescent="0.25">
      <c r="G493" s="192"/>
      <c r="H493" s="192"/>
      <c r="I493" s="192"/>
    </row>
    <row r="494" spans="1:15" x14ac:dyDescent="0.25">
      <c r="G494" s="129"/>
      <c r="H494" s="129"/>
      <c r="I494" s="129"/>
    </row>
    <row r="495" spans="1:15" x14ac:dyDescent="0.25">
      <c r="G495" s="35"/>
      <c r="H495" s="35"/>
      <c r="I495" s="35"/>
    </row>
    <row r="496" spans="1:15" x14ac:dyDescent="0.25">
      <c r="G496" s="35"/>
      <c r="H496" s="35"/>
      <c r="I496" s="35"/>
    </row>
    <row r="497" spans="7:9" x14ac:dyDescent="0.25">
      <c r="G497" s="188"/>
      <c r="H497" s="188"/>
      <c r="I497" s="188"/>
    </row>
    <row r="498" spans="7:9" x14ac:dyDescent="0.25">
      <c r="G498" s="188"/>
      <c r="H498" s="188"/>
      <c r="I498" s="188"/>
    </row>
    <row r="499" spans="7:9" x14ac:dyDescent="0.25">
      <c r="G499" s="35"/>
      <c r="H499" s="35"/>
      <c r="I499" s="35"/>
    </row>
    <row r="500" spans="7:9" x14ac:dyDescent="0.25">
      <c r="G500" s="188"/>
      <c r="H500" s="188"/>
      <c r="I500" s="188"/>
    </row>
    <row r="501" spans="7:9" x14ac:dyDescent="0.25">
      <c r="G501" s="188"/>
      <c r="H501" s="188"/>
      <c r="I501" s="188"/>
    </row>
    <row r="502" spans="7:9" x14ac:dyDescent="0.25">
      <c r="G502" s="188"/>
      <c r="H502" s="188"/>
      <c r="I502" s="188"/>
    </row>
    <row r="503" spans="7:9" x14ac:dyDescent="0.25">
      <c r="G503" s="188"/>
      <c r="H503" s="188"/>
      <c r="I503" s="188"/>
    </row>
    <row r="504" spans="7:9" x14ac:dyDescent="0.25">
      <c r="G504" s="188"/>
      <c r="H504" s="188"/>
      <c r="I504" s="188"/>
    </row>
    <row r="505" spans="7:9" x14ac:dyDescent="0.25">
      <c r="G505" s="188"/>
      <c r="H505" s="188"/>
      <c r="I505" s="188"/>
    </row>
    <row r="506" spans="7:9" x14ac:dyDescent="0.25">
      <c r="G506" s="35"/>
      <c r="H506" s="35"/>
      <c r="I506" s="35"/>
    </row>
    <row r="507" spans="7:9" x14ac:dyDescent="0.25">
      <c r="G507" s="188"/>
      <c r="H507" s="188"/>
      <c r="I507" s="188"/>
    </row>
    <row r="508" spans="7:9" x14ac:dyDescent="0.25">
      <c r="G508" s="188"/>
      <c r="H508" s="188"/>
      <c r="I508" s="188"/>
    </row>
    <row r="509" spans="7:9" x14ac:dyDescent="0.25">
      <c r="G509" s="104"/>
      <c r="H509" s="104"/>
      <c r="I509" s="104"/>
    </row>
  </sheetData>
  <mergeCells count="12">
    <mergeCell ref="K1:N1"/>
    <mergeCell ref="K9:N9"/>
    <mergeCell ref="F2:N2"/>
    <mergeCell ref="F3:N3"/>
    <mergeCell ref="F4:N4"/>
    <mergeCell ref="F5:N5"/>
    <mergeCell ref="F6:N6"/>
    <mergeCell ref="F10:N10"/>
    <mergeCell ref="F11:N11"/>
    <mergeCell ref="F12:N12"/>
    <mergeCell ref="A18:M18"/>
    <mergeCell ref="A17:M17"/>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457"/>
  <sheetViews>
    <sheetView topLeftCell="A293" zoomScale="80" zoomScaleNormal="80" workbookViewId="0">
      <selection activeCell="D302" sqref="D302"/>
    </sheetView>
  </sheetViews>
  <sheetFormatPr defaultRowHeight="15" x14ac:dyDescent="0.25"/>
  <cols>
    <col min="1" max="1" width="58.28515625" customWidth="1"/>
    <col min="4" max="4" width="17" customWidth="1"/>
    <col min="5" max="5" width="9.140625" customWidth="1"/>
    <col min="6" max="6" width="20.140625" hidden="1" customWidth="1"/>
    <col min="7" max="7" width="23.42578125" customWidth="1"/>
    <col min="8" max="9" width="20.140625" hidden="1" customWidth="1"/>
    <col min="10" max="10" width="22.140625" customWidth="1"/>
    <col min="11" max="12" width="20.140625" hidden="1" customWidth="1"/>
    <col min="13" max="13" width="22.85546875" customWidth="1"/>
    <col min="14" max="14" width="20.140625" style="342" hidden="1" customWidth="1"/>
  </cols>
  <sheetData>
    <row r="1" spans="1:14" x14ac:dyDescent="0.25">
      <c r="J1" s="360" t="s">
        <v>461</v>
      </c>
      <c r="K1" s="360"/>
      <c r="L1" s="360"/>
      <c r="M1" s="360"/>
      <c r="N1" s="360"/>
    </row>
    <row r="2" spans="1:14" x14ac:dyDescent="0.25">
      <c r="E2" s="360" t="s">
        <v>432</v>
      </c>
      <c r="F2" s="360"/>
      <c r="G2" s="360"/>
      <c r="H2" s="360"/>
      <c r="I2" s="360"/>
      <c r="J2" s="360"/>
      <c r="K2" s="360"/>
      <c r="L2" s="360"/>
      <c r="M2" s="360"/>
      <c r="N2" s="360"/>
    </row>
    <row r="3" spans="1:14" x14ac:dyDescent="0.25">
      <c r="E3" s="360" t="s">
        <v>435</v>
      </c>
      <c r="F3" s="360"/>
      <c r="G3" s="360"/>
      <c r="H3" s="360"/>
      <c r="I3" s="360"/>
      <c r="J3" s="360"/>
      <c r="K3" s="360"/>
      <c r="L3" s="360"/>
      <c r="M3" s="360"/>
      <c r="N3" s="360"/>
    </row>
    <row r="4" spans="1:14" x14ac:dyDescent="0.25">
      <c r="E4" s="359" t="s">
        <v>433</v>
      </c>
      <c r="F4" s="359"/>
      <c r="G4" s="359"/>
      <c r="H4" s="359"/>
      <c r="I4" s="359"/>
      <c r="J4" s="359"/>
      <c r="K4" s="359"/>
      <c r="L4" s="359"/>
      <c r="M4" s="359"/>
      <c r="N4" s="359"/>
    </row>
    <row r="5" spans="1:14" x14ac:dyDescent="0.25">
      <c r="E5" s="359" t="s">
        <v>434</v>
      </c>
      <c r="F5" s="359"/>
      <c r="G5" s="359"/>
      <c r="H5" s="359"/>
      <c r="I5" s="359"/>
      <c r="J5" s="359"/>
      <c r="K5" s="359"/>
      <c r="L5" s="359"/>
      <c r="M5" s="359"/>
      <c r="N5" s="359"/>
    </row>
    <row r="6" spans="1:14" x14ac:dyDescent="0.25">
      <c r="E6" s="359" t="s">
        <v>436</v>
      </c>
      <c r="F6" s="359"/>
      <c r="G6" s="359"/>
      <c r="H6" s="359"/>
      <c r="I6" s="359"/>
      <c r="J6" s="359"/>
      <c r="K6" s="359"/>
      <c r="L6" s="359"/>
      <c r="M6" s="359"/>
      <c r="N6" s="359"/>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157"/>
      <c r="H9" s="157"/>
      <c r="I9" s="157"/>
      <c r="J9" s="360" t="s">
        <v>460</v>
      </c>
      <c r="K9" s="360"/>
      <c r="L9" s="360"/>
      <c r="M9" s="360"/>
      <c r="N9" s="360"/>
    </row>
    <row r="10" spans="1:14" ht="22.9" customHeight="1" x14ac:dyDescent="0.25">
      <c r="A10" s="94"/>
      <c r="B10" s="157"/>
      <c r="C10" s="157"/>
      <c r="D10" s="157"/>
      <c r="E10" s="360" t="s">
        <v>437</v>
      </c>
      <c r="F10" s="360"/>
      <c r="G10" s="360"/>
      <c r="H10" s="360"/>
      <c r="I10" s="360"/>
      <c r="J10" s="360"/>
      <c r="K10" s="360"/>
      <c r="L10" s="360"/>
      <c r="M10" s="360"/>
      <c r="N10" s="360"/>
    </row>
    <row r="11" spans="1:14" ht="22.15" customHeight="1" x14ac:dyDescent="0.25">
      <c r="E11" s="361" t="s">
        <v>296</v>
      </c>
      <c r="F11" s="361"/>
      <c r="G11" s="361"/>
      <c r="H11" s="361"/>
      <c r="I11" s="361"/>
      <c r="J11" s="361"/>
      <c r="K11" s="361"/>
      <c r="L11" s="361"/>
      <c r="M11" s="361"/>
      <c r="N11" s="361"/>
    </row>
    <row r="12" spans="1:14" ht="16.149999999999999" customHeight="1" x14ac:dyDescent="0.25">
      <c r="E12" s="361" t="s">
        <v>297</v>
      </c>
      <c r="F12" s="361"/>
      <c r="G12" s="361"/>
      <c r="H12" s="361"/>
      <c r="I12" s="361"/>
      <c r="J12" s="361"/>
      <c r="K12" s="361"/>
      <c r="L12" s="361"/>
      <c r="M12" s="361"/>
      <c r="N12" s="361"/>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8" t="s">
        <v>439</v>
      </c>
      <c r="B16" s="358"/>
      <c r="C16" s="358"/>
      <c r="D16" s="358"/>
      <c r="E16" s="358"/>
      <c r="F16" s="358"/>
      <c r="G16" s="358"/>
      <c r="H16" s="358"/>
      <c r="I16" s="358"/>
      <c r="J16" s="358"/>
      <c r="K16" s="358"/>
      <c r="L16" s="358"/>
      <c r="M16" s="337"/>
      <c r="N16" s="337"/>
    </row>
    <row r="17" spans="1:14" ht="17.45" customHeight="1" x14ac:dyDescent="0.25">
      <c r="A17" s="358" t="s">
        <v>197</v>
      </c>
      <c r="B17" s="358"/>
      <c r="C17" s="358"/>
      <c r="D17" s="358"/>
      <c r="E17" s="358"/>
      <c r="F17" s="358"/>
      <c r="G17" s="358"/>
      <c r="H17" s="358"/>
      <c r="I17" s="358"/>
      <c r="J17" s="358"/>
      <c r="K17" s="358"/>
      <c r="L17" s="358"/>
      <c r="M17" s="337"/>
      <c r="N17" s="337"/>
    </row>
    <row r="18" spans="1:14" ht="17.45" customHeight="1" x14ac:dyDescent="0.25">
      <c r="A18" s="358" t="s">
        <v>458</v>
      </c>
      <c r="B18" s="358"/>
      <c r="C18" s="358"/>
      <c r="D18" s="358"/>
      <c r="E18" s="358"/>
      <c r="F18" s="358"/>
      <c r="G18" s="358"/>
      <c r="H18" s="358"/>
      <c r="I18" s="358"/>
      <c r="J18" s="358"/>
      <c r="K18" s="358"/>
      <c r="L18" s="358"/>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476</v>
      </c>
      <c r="H20" s="327" t="s">
        <v>427</v>
      </c>
      <c r="I20" s="327" t="s">
        <v>428</v>
      </c>
      <c r="J20" s="327" t="s">
        <v>474</v>
      </c>
      <c r="K20" s="327" t="s">
        <v>429</v>
      </c>
      <c r="L20" s="327" t="s">
        <v>430</v>
      </c>
      <c r="M20" s="327" t="s">
        <v>477</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SUM(F23+F27+F35+F74+F93+F97+F70)</f>
        <v>48825028.810000002</v>
      </c>
      <c r="G22" s="183">
        <f t="shared" si="0"/>
        <v>1310700</v>
      </c>
      <c r="H22" s="183">
        <f t="shared" si="0"/>
        <v>50135728.810000002</v>
      </c>
      <c r="I22" s="183">
        <f t="shared" si="0"/>
        <v>53405673.350000001</v>
      </c>
      <c r="J22" s="183">
        <f t="shared" si="0"/>
        <v>0</v>
      </c>
      <c r="K22" s="183">
        <f t="shared" si="0"/>
        <v>53405673.350000001</v>
      </c>
      <c r="L22" s="183">
        <f t="shared" si="0"/>
        <v>64013757.009999998</v>
      </c>
      <c r="M22" s="183">
        <f t="shared" si="0"/>
        <v>0</v>
      </c>
      <c r="N22" s="183">
        <f t="shared" si="0"/>
        <v>64013757.009999998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SUM(Лист1!G458)</f>
        <v>370400</v>
      </c>
      <c r="G26" s="149">
        <f>SUM(Лист1!H458)</f>
        <v>0</v>
      </c>
      <c r="H26" s="149">
        <f>SUBTOTAL(9,F26:G26)</f>
        <v>370400</v>
      </c>
      <c r="I26" s="149">
        <f>SUM(Лист1!J458)</f>
        <v>381300</v>
      </c>
      <c r="J26" s="149">
        <f>SUM(Лист1!K458)</f>
        <v>0</v>
      </c>
      <c r="K26" s="149">
        <f>SUBTOTAL(9,I26:J26)</f>
        <v>381300</v>
      </c>
      <c r="L26" s="149">
        <f>SUM(Лист1!M458)</f>
        <v>381300</v>
      </c>
      <c r="M26" s="149">
        <f>SUM(Лист1!N458)</f>
        <v>0</v>
      </c>
      <c r="N26" s="343">
        <f t="shared" ref="N26:N84"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SUM(Лист1!G462)</f>
        <v>411600</v>
      </c>
      <c r="G30" s="149">
        <f>SUM(Лист1!H462)</f>
        <v>0</v>
      </c>
      <c r="H30" s="149">
        <f>F30+G30</f>
        <v>411600</v>
      </c>
      <c r="I30" s="149">
        <f>SUM(Лист1!J462)</f>
        <v>429500</v>
      </c>
      <c r="J30" s="149">
        <f>SUM(Лист1!K462)</f>
        <v>0</v>
      </c>
      <c r="K30" s="149">
        <f>I30+J30</f>
        <v>429500</v>
      </c>
      <c r="L30" s="149">
        <f>SUM(Лист1!M462)</f>
        <v>461890</v>
      </c>
      <c r="M30" s="149">
        <f>SUM(Лист1!N462)</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SUM(Лист1!G464)</f>
        <v>71700</v>
      </c>
      <c r="G32" s="149">
        <f>SUM(Лист1!H464)</f>
        <v>0</v>
      </c>
      <c r="H32" s="149">
        <f>F32+G32</f>
        <v>71700</v>
      </c>
      <c r="I32" s="149">
        <f>SUM(Лист1!J464)</f>
        <v>71700</v>
      </c>
      <c r="J32" s="149">
        <f>SUM(Лист1!K464)</f>
        <v>0</v>
      </c>
      <c r="K32" s="149">
        <f>I32+J32</f>
        <v>71700</v>
      </c>
      <c r="L32" s="149">
        <f>SUM(Лист1!M464)</f>
        <v>76700</v>
      </c>
      <c r="M32" s="149">
        <f>SUM(Лист1!N464)</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SUM(Лист1!G466)</f>
        <v>10400</v>
      </c>
      <c r="G34" s="149">
        <f>SUM(Лист1!H466)</f>
        <v>0</v>
      </c>
      <c r="H34" s="149">
        <f>F34+G34</f>
        <v>10400</v>
      </c>
      <c r="I34" s="149">
        <f>SUM(Лист1!J466)</f>
        <v>10400</v>
      </c>
      <c r="J34" s="149">
        <f>SUM(Лист1!K466)</f>
        <v>0</v>
      </c>
      <c r="K34" s="149">
        <f>I34+J34</f>
        <v>10400</v>
      </c>
      <c r="L34" s="149">
        <f>SUM(Лист1!M466)</f>
        <v>10400</v>
      </c>
      <c r="M34" s="149">
        <f>SUM(Лист1!N466)</f>
        <v>0</v>
      </c>
      <c r="N34" s="343">
        <f t="shared" si="2"/>
        <v>10400</v>
      </c>
    </row>
    <row r="35" spans="1:15" ht="48.75" x14ac:dyDescent="0.25">
      <c r="A35" s="232" t="s">
        <v>154</v>
      </c>
      <c r="B35" s="129" t="s">
        <v>21</v>
      </c>
      <c r="C35" s="132" t="s">
        <v>39</v>
      </c>
      <c r="D35" s="132" t="s">
        <v>106</v>
      </c>
      <c r="E35" s="133" t="s">
        <v>7</v>
      </c>
      <c r="F35" s="201">
        <f>SUM(F36+F39+F46+F49+F60+F65)</f>
        <v>32445242.810000002</v>
      </c>
      <c r="G35" s="201">
        <f>SUM(G36+G39+G46+G49+G60+G65)</f>
        <v>1000000</v>
      </c>
      <c r="H35" s="201">
        <f>SUM(H36+H39+H46+H49+H60+H65)</f>
        <v>33445242.810000002</v>
      </c>
      <c r="I35" s="201">
        <f t="shared" ref="I35:L35" si="11">SUM(I36+I39+I46+I49+I60+I65)</f>
        <v>30691391.350000001</v>
      </c>
      <c r="J35" s="201">
        <f t="shared" ref="J35" si="12">SUM(J36+J39+J46+J49+J60+J65)</f>
        <v>0</v>
      </c>
      <c r="K35" s="201">
        <f>SUM(K36+K39+K46+K49+K60+K65)</f>
        <v>30691391.350000001</v>
      </c>
      <c r="L35" s="201">
        <f t="shared" si="11"/>
        <v>33139487.009999998</v>
      </c>
      <c r="M35" s="201">
        <f t="shared" ref="M35:N35" si="13">SUM(M36+M39+M46+M49+M60+M65)</f>
        <v>0</v>
      </c>
      <c r="N35" s="201">
        <f t="shared" si="13"/>
        <v>33139487.009999998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SUM(Лист1!G235)</f>
        <v>1457104.67</v>
      </c>
      <c r="G38" s="149">
        <f>SUM(Лист1!H235)</f>
        <v>0</v>
      </c>
      <c r="H38" s="149">
        <f>F38+G38</f>
        <v>1457104.67</v>
      </c>
      <c r="I38" s="149">
        <f>SUM(Лист1!J235)</f>
        <v>1515388.85</v>
      </c>
      <c r="J38" s="149">
        <f>SUM(Лист1!K235)</f>
        <v>0</v>
      </c>
      <c r="K38" s="149">
        <f>I38+J38</f>
        <v>1515388.85</v>
      </c>
      <c r="L38" s="149">
        <f>SUM(Лист1!M235)</f>
        <v>1576004.4</v>
      </c>
      <c r="M38" s="149">
        <f>SUM(Лист1!N235)</f>
        <v>0</v>
      </c>
      <c r="N38" s="343">
        <f t="shared" si="2"/>
        <v>1576004.4</v>
      </c>
    </row>
    <row r="39" spans="1:15" ht="26.25" x14ac:dyDescent="0.25">
      <c r="A39" s="117" t="s">
        <v>27</v>
      </c>
      <c r="B39" s="127" t="s">
        <v>21</v>
      </c>
      <c r="C39" s="142" t="s">
        <v>39</v>
      </c>
      <c r="D39" s="103" t="s">
        <v>361</v>
      </c>
      <c r="E39" s="146" t="s">
        <v>7</v>
      </c>
      <c r="F39" s="149">
        <f t="shared" ref="F39:N39" si="15">SUM(F40+F42+F44)</f>
        <v>27175779.140000001</v>
      </c>
      <c r="G39" s="149">
        <f t="shared" si="15"/>
        <v>1000000</v>
      </c>
      <c r="H39" s="149">
        <f t="shared" si="15"/>
        <v>28175779.140000001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SUM(Лист1!G238)</f>
        <v>20784827.890000001</v>
      </c>
      <c r="G41" s="149">
        <f>SUM(Лист1!H238)</f>
        <v>0</v>
      </c>
      <c r="H41" s="149">
        <f>F41+G41</f>
        <v>20784827.890000001</v>
      </c>
      <c r="I41" s="149">
        <f>SUM(Лист1!J238)</f>
        <v>21643795.57</v>
      </c>
      <c r="J41" s="149">
        <f>SUM(Лист1!K238)</f>
        <v>0</v>
      </c>
      <c r="K41" s="149">
        <f>I41+J41</f>
        <v>21643795.57</v>
      </c>
      <c r="L41" s="149">
        <f>SUM(Лист1!M238)</f>
        <v>22509547.390000001</v>
      </c>
      <c r="M41" s="149">
        <f>SUM(Лист1!N238)</f>
        <v>0</v>
      </c>
      <c r="N41" s="343">
        <f t="shared" si="2"/>
        <v>22509547.390000001</v>
      </c>
    </row>
    <row r="42" spans="1:15" x14ac:dyDescent="0.25">
      <c r="A42" s="106" t="s">
        <v>11</v>
      </c>
      <c r="B42" s="102" t="s">
        <v>21</v>
      </c>
      <c r="C42" s="103" t="s">
        <v>39</v>
      </c>
      <c r="D42" s="103" t="s">
        <v>361</v>
      </c>
      <c r="E42" s="102" t="s">
        <v>12</v>
      </c>
      <c r="F42" s="149">
        <f t="shared" ref="F42:N42" si="17">SUM(F43)</f>
        <v>5781051.25</v>
      </c>
      <c r="G42" s="149">
        <f t="shared" si="17"/>
        <v>1000000</v>
      </c>
      <c r="H42" s="149">
        <f t="shared" si="17"/>
        <v>6781051.25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SUM(Лист1!G240)</f>
        <v>5781051.25</v>
      </c>
      <c r="G43" s="149">
        <f>SUM(Лист1!H240)</f>
        <v>1000000</v>
      </c>
      <c r="H43" s="149">
        <f>F43+G43</f>
        <v>6781051.25</v>
      </c>
      <c r="I43" s="149">
        <f>SUM(Лист1!J240)</f>
        <v>3136598.93</v>
      </c>
      <c r="J43" s="149">
        <f>SUM(Лист1!K240)</f>
        <v>0</v>
      </c>
      <c r="K43" s="149">
        <f>I43+J43</f>
        <v>3136598.93</v>
      </c>
      <c r="L43" s="149">
        <f>SUM(Лист1!M240)</f>
        <v>4658330.22</v>
      </c>
      <c r="M43" s="149">
        <f>SUM(Лист1!N240)</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SUM(Лист1!G242)</f>
        <v>609900</v>
      </c>
      <c r="G45" s="149">
        <f>SUM(Лист1!H242)</f>
        <v>0</v>
      </c>
      <c r="H45" s="149">
        <f>F45+G45</f>
        <v>609900</v>
      </c>
      <c r="I45" s="149">
        <f>SUM(Лист1!J242)</f>
        <v>610000</v>
      </c>
      <c r="J45" s="149">
        <f>SUM(Лист1!K242)</f>
        <v>0</v>
      </c>
      <c r="K45" s="149">
        <f>I45+J45</f>
        <v>610000</v>
      </c>
      <c r="L45" s="149">
        <f>SUM(Лист1!M242)</f>
        <v>610000</v>
      </c>
      <c r="M45" s="149">
        <f>SUM(Лист1!N242)</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SUM(Лист1!G245)</f>
        <v>26554</v>
      </c>
      <c r="G48" s="149">
        <f>SUM(Лист1!H245)</f>
        <v>0</v>
      </c>
      <c r="H48" s="149">
        <f>F48+G48</f>
        <v>26554</v>
      </c>
      <c r="I48" s="149">
        <f>SUM(Лист1!J245)</f>
        <v>0</v>
      </c>
      <c r="J48" s="149">
        <f>SUM(Лист1!K245)</f>
        <v>0</v>
      </c>
      <c r="K48" s="149">
        <f>I48+J48</f>
        <v>0</v>
      </c>
      <c r="L48" s="149">
        <f>SUM(Лист1!M245)</f>
        <v>0</v>
      </c>
      <c r="M48" s="149">
        <f>SUM(Лист1!N245)</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1827433</v>
      </c>
      <c r="J49" s="149">
        <f t="shared" si="20"/>
        <v>0</v>
      </c>
      <c r="K49" s="149">
        <f t="shared" si="20"/>
        <v>1827433</v>
      </c>
      <c r="L49" s="149">
        <f t="shared" si="20"/>
        <v>1827430</v>
      </c>
      <c r="M49" s="149">
        <f t="shared" si="20"/>
        <v>0</v>
      </c>
      <c r="N49" s="149">
        <f t="shared" si="20"/>
        <v>1827430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1305450</v>
      </c>
      <c r="J50" s="149">
        <f t="shared" si="21"/>
        <v>0</v>
      </c>
      <c r="K50" s="149">
        <f t="shared" si="21"/>
        <v>1305450</v>
      </c>
      <c r="L50" s="149">
        <f t="shared" si="21"/>
        <v>1305450</v>
      </c>
      <c r="M50" s="149">
        <f t="shared" si="21"/>
        <v>0</v>
      </c>
      <c r="N50" s="149">
        <f t="shared" si="21"/>
        <v>1305450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910049</v>
      </c>
      <c r="J51" s="149">
        <f t="shared" si="22"/>
        <v>0</v>
      </c>
      <c r="K51" s="149">
        <f t="shared" si="22"/>
        <v>910049</v>
      </c>
      <c r="L51" s="149">
        <f t="shared" si="22"/>
        <v>946450</v>
      </c>
      <c r="M51" s="149">
        <f t="shared" si="22"/>
        <v>0</v>
      </c>
      <c r="N51" s="149">
        <f t="shared" si="22"/>
        <v>946450</v>
      </c>
    </row>
    <row r="52" spans="1:14" x14ac:dyDescent="0.25">
      <c r="A52" s="106" t="s">
        <v>30</v>
      </c>
      <c r="B52" s="102" t="s">
        <v>21</v>
      </c>
      <c r="C52" s="103" t="s">
        <v>39</v>
      </c>
      <c r="D52" s="103" t="s">
        <v>404</v>
      </c>
      <c r="E52" s="102" t="s">
        <v>31</v>
      </c>
      <c r="F52" s="149">
        <f>SUBTOTAL(9,Лист1!G249)</f>
        <v>876652</v>
      </c>
      <c r="G52" s="149">
        <f>SUBTOTAL(9,Лист1!H249)</f>
        <v>0</v>
      </c>
      <c r="H52" s="149">
        <f>F52+G52</f>
        <v>876652</v>
      </c>
      <c r="I52" s="149">
        <f>SUBTOTAL(9,Лист1!J249)</f>
        <v>910049</v>
      </c>
      <c r="J52" s="149"/>
      <c r="K52" s="149">
        <f>I52+J52</f>
        <v>910049</v>
      </c>
      <c r="L52" s="149">
        <f>SUBTOTAL(9,Лист1!M249)</f>
        <v>946450</v>
      </c>
      <c r="M52" s="149">
        <f>SUBTOTAL(9,Лист1!N249)</f>
        <v>0</v>
      </c>
      <c r="N52" s="343">
        <f t="shared" si="2"/>
        <v>946450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SUBTOTAL(9,Лист1!G251)</f>
        <v>428798</v>
      </c>
      <c r="G54" s="149">
        <f>SUBTOTAL(9,Лист1!H251)</f>
        <v>0</v>
      </c>
      <c r="H54" s="149">
        <f>F54+G54</f>
        <v>428798</v>
      </c>
      <c r="I54" s="149">
        <f>SUBTOTAL(9,Лист1!J251)</f>
        <v>395401</v>
      </c>
      <c r="J54" s="149"/>
      <c r="K54" s="149">
        <f>I54+J54</f>
        <v>395401</v>
      </c>
      <c r="L54" s="149">
        <f>SUBTOTAL(9,Лист1!M251)</f>
        <v>359000</v>
      </c>
      <c r="M54" s="149">
        <f>SUBTOTAL(9,Лист1!N251)</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SUBTOTAL(9,Лист1!G254)</f>
        <v>267913</v>
      </c>
      <c r="G57" s="149">
        <f>SUBTOTAL(9,Лист1!H254)</f>
        <v>0</v>
      </c>
      <c r="H57" s="149">
        <f>F57+G57</f>
        <v>267913</v>
      </c>
      <c r="I57" s="149">
        <f>SUBTOTAL(9,Лист1!J254)</f>
        <v>278628</v>
      </c>
      <c r="J57" s="149">
        <f>SUBTOTAL(9,Лист1!K254)</f>
        <v>0</v>
      </c>
      <c r="K57" s="149">
        <f>I57+J57</f>
        <v>278628</v>
      </c>
      <c r="L57" s="149">
        <f>SUBTOTAL(9,Лист1!M254)</f>
        <v>289774</v>
      </c>
      <c r="M57" s="149">
        <f>SUBTOTAL(9,Лист1!N254)</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SUBTOTAL(9,Лист1!G256)</f>
        <v>254267</v>
      </c>
      <c r="G59" s="149">
        <f>SUBTOTAL(9,Лист1!H256)</f>
        <v>0</v>
      </c>
      <c r="H59" s="149">
        <f>F59+G59</f>
        <v>254267</v>
      </c>
      <c r="I59" s="149">
        <f>SUBTOTAL(9,Лист1!J256)</f>
        <v>243355</v>
      </c>
      <c r="J59" s="149">
        <f>SUBTOTAL(9,Лист1!K256)</f>
        <v>0</v>
      </c>
      <c r="K59" s="149">
        <f>I59+J59</f>
        <v>243355</v>
      </c>
      <c r="L59" s="149">
        <f>SUBTOTAL(9,Лист1!M256)</f>
        <v>232206</v>
      </c>
      <c r="M59" s="149">
        <f>SUBTOTAL(9,Лист1!N256)</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SUBTOTAL(9,Лист1!G259)</f>
        <v>280661</v>
      </c>
      <c r="G62" s="149">
        <f>SUBTOTAL(9,Лист1!H254)</f>
        <v>0</v>
      </c>
      <c r="H62" s="149">
        <f>F62+G62</f>
        <v>280661</v>
      </c>
      <c r="I62" s="149">
        <f>SUBTOTAL(9,Лист1!J259)</f>
        <v>291887</v>
      </c>
      <c r="J62" s="149">
        <f>SUBTOTAL(9,Лист1!K254)</f>
        <v>0</v>
      </c>
      <c r="K62" s="149">
        <f>I62+J62</f>
        <v>291887</v>
      </c>
      <c r="L62" s="149">
        <f>SUBTOTAL(9,Лист1!M259)</f>
        <v>303563</v>
      </c>
      <c r="M62" s="149">
        <f>SUBTOTAL(9,Лист1!N254)</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SUBTOTAL(9,Лист1!G261)</f>
        <v>110974</v>
      </c>
      <c r="G64" s="149">
        <f>SUBTOTAL(9,Лист1!H261)</f>
        <v>0</v>
      </c>
      <c r="H64" s="149">
        <f>F64+G64</f>
        <v>110974</v>
      </c>
      <c r="I64" s="149">
        <f>SUBTOTAL(9,Лист1!J261)</f>
        <v>99748</v>
      </c>
      <c r="J64" s="149">
        <f>SUBTOTAL(9,Лист1!K261)</f>
        <v>0</v>
      </c>
      <c r="K64" s="149">
        <f>I64+J64</f>
        <v>99748</v>
      </c>
      <c r="L64" s="149">
        <f>SUBTOTAL(9,Лист1!M261)</f>
        <v>88072</v>
      </c>
      <c r="M64" s="149">
        <f>SUBTOTAL(9,Лист1!N261)</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1566540</v>
      </c>
      <c r="J65" s="149">
        <f t="shared" si="30"/>
        <v>0</v>
      </c>
      <c r="K65" s="149">
        <f t="shared" si="30"/>
        <v>1566540</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1293454</v>
      </c>
      <c r="J66" s="149">
        <f t="shared" si="31"/>
        <v>0</v>
      </c>
      <c r="K66" s="149">
        <f t="shared" si="31"/>
        <v>1293454</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SUBTOTAL(9,Лист1!G264)</f>
        <v>1243706</v>
      </c>
      <c r="G67" s="149">
        <f>SUBTOTAL(9,Лист1!H264)</f>
        <v>0</v>
      </c>
      <c r="H67" s="149">
        <f>F67+G67</f>
        <v>1243706</v>
      </c>
      <c r="I67" s="149">
        <f>SUBTOTAL(9,Лист1!J264)</f>
        <v>1293454</v>
      </c>
      <c r="J67" s="149">
        <f>SUBTOTAL(9,Лист1!K264)</f>
        <v>0</v>
      </c>
      <c r="K67" s="149">
        <f>I67+J67</f>
        <v>1293454</v>
      </c>
      <c r="L67" s="149">
        <f>SUBTOTAL(9,Лист1!M264)</f>
        <v>1345193</v>
      </c>
      <c r="M67" s="149">
        <f>SUBTOTAL(9,Лист1!N264)</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SUBTOTAL(9,Лист1!G266)</f>
        <v>322834</v>
      </c>
      <c r="G69" s="149">
        <f>SUBTOTAL(9,Лист1!H266)</f>
        <v>0</v>
      </c>
      <c r="H69" s="149">
        <f>F69+G69</f>
        <v>322834</v>
      </c>
      <c r="I69" s="149">
        <f>SUBTOTAL(9,Лист1!J266)</f>
        <v>273086</v>
      </c>
      <c r="J69" s="149">
        <f>SUBTOTAL(9,Лист1!K266)</f>
        <v>0</v>
      </c>
      <c r="K69" s="149">
        <f>I69+J69</f>
        <v>273086</v>
      </c>
      <c r="L69" s="149">
        <f>SUBTOTAL(9,Лист1!M266)</f>
        <v>221347</v>
      </c>
      <c r="M69" s="149">
        <f>SUBTOTAL(9,Лист1!N266)</f>
        <v>0</v>
      </c>
      <c r="N69" s="343">
        <f t="shared" si="2"/>
        <v>221347</v>
      </c>
    </row>
    <row r="70" spans="1:14" x14ac:dyDescent="0.25">
      <c r="A70" s="116" t="s">
        <v>184</v>
      </c>
      <c r="B70" s="191" t="s">
        <v>21</v>
      </c>
      <c r="C70" s="186" t="s">
        <v>55</v>
      </c>
      <c r="D70" s="189" t="s">
        <v>106</v>
      </c>
      <c r="E70" s="190" t="s">
        <v>7</v>
      </c>
      <c r="F70" s="216">
        <f t="shared" ref="F70:N72" si="33">SUM(F71)</f>
        <v>148986</v>
      </c>
      <c r="G70" s="216">
        <f t="shared" si="33"/>
        <v>0</v>
      </c>
      <c r="H70" s="216">
        <f t="shared" si="33"/>
        <v>148986</v>
      </c>
      <c r="I70" s="216">
        <f t="shared" si="33"/>
        <v>9026</v>
      </c>
      <c r="J70" s="216">
        <f t="shared" si="33"/>
        <v>0</v>
      </c>
      <c r="K70" s="216">
        <f t="shared" si="33"/>
        <v>9026</v>
      </c>
      <c r="L70" s="216">
        <f t="shared" si="33"/>
        <v>8020</v>
      </c>
      <c r="M70" s="216">
        <f t="shared" si="33"/>
        <v>0</v>
      </c>
      <c r="N70" s="216">
        <f t="shared" si="33"/>
        <v>8020</v>
      </c>
    </row>
    <row r="71" spans="1:14" ht="51.75" x14ac:dyDescent="0.25">
      <c r="A71" s="211" t="s">
        <v>246</v>
      </c>
      <c r="B71" s="135" t="s">
        <v>21</v>
      </c>
      <c r="C71" s="142" t="s">
        <v>55</v>
      </c>
      <c r="D71" s="144" t="s">
        <v>363</v>
      </c>
      <c r="E71" s="171" t="s">
        <v>7</v>
      </c>
      <c r="F71" s="204">
        <f t="shared" si="33"/>
        <v>148986</v>
      </c>
      <c r="G71" s="204">
        <f t="shared" si="33"/>
        <v>0</v>
      </c>
      <c r="H71" s="204">
        <f t="shared" si="33"/>
        <v>148986</v>
      </c>
      <c r="I71" s="204">
        <f t="shared" si="33"/>
        <v>9026</v>
      </c>
      <c r="J71" s="204">
        <f t="shared" si="33"/>
        <v>0</v>
      </c>
      <c r="K71" s="204">
        <f t="shared" si="33"/>
        <v>9026</v>
      </c>
      <c r="L71" s="204">
        <f t="shared" si="33"/>
        <v>8020</v>
      </c>
      <c r="M71" s="204">
        <f t="shared" si="33"/>
        <v>0</v>
      </c>
      <c r="N71" s="204">
        <f t="shared" si="33"/>
        <v>8020</v>
      </c>
    </row>
    <row r="72" spans="1:14" x14ac:dyDescent="0.25">
      <c r="A72" s="114" t="s">
        <v>11</v>
      </c>
      <c r="B72" s="108" t="s">
        <v>21</v>
      </c>
      <c r="C72" s="103" t="s">
        <v>55</v>
      </c>
      <c r="D72" s="109" t="s">
        <v>363</v>
      </c>
      <c r="E72" s="108" t="s">
        <v>12</v>
      </c>
      <c r="F72" s="204">
        <f t="shared" si="33"/>
        <v>148986</v>
      </c>
      <c r="G72" s="204">
        <f t="shared" si="33"/>
        <v>0</v>
      </c>
      <c r="H72" s="204">
        <f t="shared" si="33"/>
        <v>148986</v>
      </c>
      <c r="I72" s="204">
        <f t="shared" si="33"/>
        <v>9026</v>
      </c>
      <c r="J72" s="204">
        <f t="shared" si="33"/>
        <v>0</v>
      </c>
      <c r="K72" s="204">
        <f t="shared" si="33"/>
        <v>9026</v>
      </c>
      <c r="L72" s="204">
        <f t="shared" si="33"/>
        <v>8020</v>
      </c>
      <c r="M72" s="204">
        <f t="shared" si="33"/>
        <v>0</v>
      </c>
      <c r="N72" s="204">
        <f t="shared" si="33"/>
        <v>8020</v>
      </c>
    </row>
    <row r="73" spans="1:14" ht="33.75" x14ac:dyDescent="0.25">
      <c r="A73" s="212" t="s">
        <v>135</v>
      </c>
      <c r="B73" s="108" t="s">
        <v>21</v>
      </c>
      <c r="C73" s="103" t="s">
        <v>55</v>
      </c>
      <c r="D73" s="109" t="s">
        <v>363</v>
      </c>
      <c r="E73" s="108" t="s">
        <v>14</v>
      </c>
      <c r="F73" s="204">
        <f>SUM(Лист1!G270)</f>
        <v>148986</v>
      </c>
      <c r="G73" s="204">
        <f>SUM(Лист1!H270)</f>
        <v>0</v>
      </c>
      <c r="H73" s="204">
        <f>F73+G73</f>
        <v>148986</v>
      </c>
      <c r="I73" s="204">
        <f>SUM(Лист1!J270)</f>
        <v>9026</v>
      </c>
      <c r="J73" s="204">
        <f>SUM(Лист1!K270)</f>
        <v>0</v>
      </c>
      <c r="K73" s="204">
        <f>I73+J73</f>
        <v>9026</v>
      </c>
      <c r="L73" s="204">
        <f>SUM(Лист1!M270)</f>
        <v>8020</v>
      </c>
      <c r="M73" s="204">
        <f>SUM(Лист1!N270)</f>
        <v>0</v>
      </c>
      <c r="N73" s="343">
        <f t="shared" si="2"/>
        <v>8020</v>
      </c>
    </row>
    <row r="74" spans="1:14" ht="39" x14ac:dyDescent="0.25">
      <c r="A74" s="101" t="s">
        <v>42</v>
      </c>
      <c r="B74" s="129" t="s">
        <v>21</v>
      </c>
      <c r="C74" s="129" t="s">
        <v>43</v>
      </c>
      <c r="D74" s="132" t="s">
        <v>106</v>
      </c>
      <c r="E74" s="133" t="s">
        <v>7</v>
      </c>
      <c r="F74" s="194">
        <f t="shared" ref="F74:N74" si="34">SUM(F75+F82+F85+F90)</f>
        <v>8885200</v>
      </c>
      <c r="G74" s="194">
        <f t="shared" si="34"/>
        <v>0</v>
      </c>
      <c r="H74" s="194">
        <f t="shared" si="34"/>
        <v>8885200</v>
      </c>
      <c r="I74" s="194">
        <f t="shared" si="34"/>
        <v>8796300</v>
      </c>
      <c r="J74" s="194">
        <f t="shared" si="34"/>
        <v>0</v>
      </c>
      <c r="K74" s="194">
        <f t="shared" si="34"/>
        <v>8796300</v>
      </c>
      <c r="L74" s="194">
        <f t="shared" si="34"/>
        <v>9408990</v>
      </c>
      <c r="M74" s="194">
        <f t="shared" si="34"/>
        <v>0</v>
      </c>
      <c r="N74" s="194">
        <f t="shared" si="34"/>
        <v>9408990</v>
      </c>
    </row>
    <row r="75" spans="1:14" ht="26.25" x14ac:dyDescent="0.25">
      <c r="A75" s="117" t="s">
        <v>27</v>
      </c>
      <c r="B75" s="102" t="s">
        <v>21</v>
      </c>
      <c r="C75" s="102" t="s">
        <v>43</v>
      </c>
      <c r="D75" s="103" t="s">
        <v>343</v>
      </c>
      <c r="E75" s="104" t="s">
        <v>7</v>
      </c>
      <c r="F75" s="149">
        <f t="shared" ref="F75:N75" si="35">SUM(F76+F78+F80)</f>
        <v>7875900</v>
      </c>
      <c r="G75" s="149">
        <f t="shared" si="35"/>
        <v>0</v>
      </c>
      <c r="H75" s="149">
        <f t="shared" si="35"/>
        <v>7875900</v>
      </c>
      <c r="I75" s="149">
        <f t="shared" si="35"/>
        <v>7760600</v>
      </c>
      <c r="J75" s="149">
        <f t="shared" si="35"/>
        <v>0</v>
      </c>
      <c r="K75" s="149">
        <f t="shared" si="35"/>
        <v>7760600</v>
      </c>
      <c r="L75" s="149">
        <f t="shared" si="35"/>
        <v>8331050</v>
      </c>
      <c r="M75" s="149">
        <f t="shared" si="35"/>
        <v>0</v>
      </c>
      <c r="N75" s="149">
        <f t="shared" si="35"/>
        <v>8331050</v>
      </c>
    </row>
    <row r="76" spans="1:14" ht="35.450000000000003" customHeight="1" x14ac:dyDescent="0.25">
      <c r="A76" s="106" t="s">
        <v>28</v>
      </c>
      <c r="B76" s="102" t="s">
        <v>21</v>
      </c>
      <c r="C76" s="102" t="s">
        <v>43</v>
      </c>
      <c r="D76" s="103" t="s">
        <v>343</v>
      </c>
      <c r="E76" s="102" t="s">
        <v>29</v>
      </c>
      <c r="F76" s="149">
        <f t="shared" ref="F76:N76" si="36">SUM(F77)</f>
        <v>7092814</v>
      </c>
      <c r="G76" s="149">
        <f t="shared" si="36"/>
        <v>0</v>
      </c>
      <c r="H76" s="149">
        <f t="shared" si="36"/>
        <v>7092814</v>
      </c>
      <c r="I76" s="149">
        <f t="shared" si="36"/>
        <v>7327136</v>
      </c>
      <c r="J76" s="149">
        <f t="shared" si="36"/>
        <v>0</v>
      </c>
      <c r="K76" s="149">
        <f t="shared" si="36"/>
        <v>7327136</v>
      </c>
      <c r="L76" s="149">
        <f t="shared" si="36"/>
        <v>7671540</v>
      </c>
      <c r="M76" s="149">
        <f t="shared" si="36"/>
        <v>0</v>
      </c>
      <c r="N76" s="149">
        <f t="shared" si="36"/>
        <v>7671540</v>
      </c>
    </row>
    <row r="77" spans="1:14" x14ac:dyDescent="0.25">
      <c r="A77" s="106" t="s">
        <v>30</v>
      </c>
      <c r="B77" s="102" t="s">
        <v>21</v>
      </c>
      <c r="C77" s="102" t="s">
        <v>43</v>
      </c>
      <c r="D77" s="103" t="s">
        <v>343</v>
      </c>
      <c r="E77" s="102" t="s">
        <v>31</v>
      </c>
      <c r="F77" s="149">
        <f>SUM(Лист1!G124)</f>
        <v>7092814</v>
      </c>
      <c r="G77" s="149">
        <f>SUM(Лист1!H124)</f>
        <v>0</v>
      </c>
      <c r="H77" s="149">
        <f>F77+G77</f>
        <v>7092814</v>
      </c>
      <c r="I77" s="149">
        <f>SUM(Лист1!J124)</f>
        <v>7327136</v>
      </c>
      <c r="J77" s="149">
        <f>SUM(Лист1!K124)</f>
        <v>0</v>
      </c>
      <c r="K77" s="149">
        <f>I77+J77</f>
        <v>7327136</v>
      </c>
      <c r="L77" s="149">
        <f>SUM(Лист1!M124)</f>
        <v>7671540</v>
      </c>
      <c r="M77" s="149">
        <f>SUM(Лист1!N124)</f>
        <v>0</v>
      </c>
      <c r="N77" s="343">
        <f t="shared" si="2"/>
        <v>7671540</v>
      </c>
    </row>
    <row r="78" spans="1:14" x14ac:dyDescent="0.25">
      <c r="A78" s="106" t="s">
        <v>11</v>
      </c>
      <c r="B78" s="102" t="s">
        <v>21</v>
      </c>
      <c r="C78" s="102" t="s">
        <v>43</v>
      </c>
      <c r="D78" s="103" t="s">
        <v>343</v>
      </c>
      <c r="E78" s="102" t="s">
        <v>12</v>
      </c>
      <c r="F78" s="149">
        <f t="shared" ref="F78:N78" si="37">SUM(F79)</f>
        <v>776186</v>
      </c>
      <c r="G78" s="149">
        <f t="shared" si="37"/>
        <v>0</v>
      </c>
      <c r="H78" s="149">
        <f t="shared" si="37"/>
        <v>776186</v>
      </c>
      <c r="I78" s="149">
        <f t="shared" si="37"/>
        <v>426564</v>
      </c>
      <c r="J78" s="149">
        <f t="shared" si="37"/>
        <v>0</v>
      </c>
      <c r="K78" s="149">
        <f t="shared" si="37"/>
        <v>426564</v>
      </c>
      <c r="L78" s="149">
        <f t="shared" si="37"/>
        <v>652610</v>
      </c>
      <c r="M78" s="149">
        <f t="shared" si="37"/>
        <v>0</v>
      </c>
      <c r="N78" s="149">
        <f t="shared" si="37"/>
        <v>652610</v>
      </c>
    </row>
    <row r="79" spans="1:14" ht="23.25" x14ac:dyDescent="0.25">
      <c r="A79" s="106" t="s">
        <v>140</v>
      </c>
      <c r="B79" s="102" t="s">
        <v>21</v>
      </c>
      <c r="C79" s="102" t="s">
        <v>43</v>
      </c>
      <c r="D79" s="103" t="s">
        <v>343</v>
      </c>
      <c r="E79" s="102" t="s">
        <v>14</v>
      </c>
      <c r="F79" s="149">
        <f>SUM(Лист1!G126)</f>
        <v>776186</v>
      </c>
      <c r="G79" s="149">
        <f>SUM(Лист1!H126)</f>
        <v>0</v>
      </c>
      <c r="H79" s="149">
        <f>F79+G79</f>
        <v>776186</v>
      </c>
      <c r="I79" s="149">
        <f>SUM(Лист1!J126)</f>
        <v>426564</v>
      </c>
      <c r="J79" s="149">
        <f>SUM(Лист1!K126)</f>
        <v>0</v>
      </c>
      <c r="K79" s="149">
        <f>I79+J79</f>
        <v>426564</v>
      </c>
      <c r="L79" s="149">
        <f>SUM(Лист1!M126)</f>
        <v>652610</v>
      </c>
      <c r="M79" s="149">
        <f>SUM(Лист1!N126)</f>
        <v>0</v>
      </c>
      <c r="N79" s="343">
        <f t="shared" si="2"/>
        <v>652610</v>
      </c>
    </row>
    <row r="80" spans="1:14" x14ac:dyDescent="0.25">
      <c r="A80" s="106" t="s">
        <v>34</v>
      </c>
      <c r="B80" s="102" t="s">
        <v>21</v>
      </c>
      <c r="C80" s="102" t="s">
        <v>43</v>
      </c>
      <c r="D80" s="103" t="s">
        <v>343</v>
      </c>
      <c r="E80" s="102" t="s">
        <v>35</v>
      </c>
      <c r="F80" s="149">
        <f>SUM(F81)</f>
        <v>6900</v>
      </c>
      <c r="G80" s="149">
        <f t="shared" ref="G80:H80" si="38">SUM(G81)</f>
        <v>0</v>
      </c>
      <c r="H80" s="149">
        <f t="shared" si="38"/>
        <v>6900</v>
      </c>
      <c r="I80" s="149">
        <f>SUM(I81)</f>
        <v>6900</v>
      </c>
      <c r="J80" s="149">
        <f>SUM(J81)</f>
        <v>0</v>
      </c>
      <c r="K80" s="149">
        <f t="shared" ref="K80" si="39">SUM(K81)</f>
        <v>6900</v>
      </c>
      <c r="L80" s="149">
        <f>SUM(L81)</f>
        <v>6900</v>
      </c>
      <c r="M80" s="149">
        <f>SUM(M81)</f>
        <v>0</v>
      </c>
      <c r="N80" s="149">
        <f>SUM(N81)</f>
        <v>6900</v>
      </c>
    </row>
    <row r="81" spans="1:14" x14ac:dyDescent="0.25">
      <c r="A81" s="106" t="s">
        <v>122</v>
      </c>
      <c r="B81" s="102" t="s">
        <v>21</v>
      </c>
      <c r="C81" s="102" t="s">
        <v>43</v>
      </c>
      <c r="D81" s="103" t="s">
        <v>343</v>
      </c>
      <c r="E81" s="102" t="s">
        <v>121</v>
      </c>
      <c r="F81" s="149">
        <f>SUM(Лист1!G128)</f>
        <v>6900</v>
      </c>
      <c r="G81" s="149">
        <f>SUM(Лист1!H128)</f>
        <v>0</v>
      </c>
      <c r="H81" s="149">
        <f>F81+G81</f>
        <v>6900</v>
      </c>
      <c r="I81" s="149">
        <f>SUM(Лист1!J128)</f>
        <v>6900</v>
      </c>
      <c r="J81" s="149">
        <f>SUM(Лист1!K128)</f>
        <v>0</v>
      </c>
      <c r="K81" s="149">
        <f>I81+J81</f>
        <v>6900</v>
      </c>
      <c r="L81" s="149">
        <f>SUM(Лист1!M128)</f>
        <v>6900</v>
      </c>
      <c r="M81" s="149">
        <f>SUM(Лист1!N128)</f>
        <v>0</v>
      </c>
      <c r="N81" s="343">
        <f t="shared" si="2"/>
        <v>6900</v>
      </c>
    </row>
    <row r="82" spans="1:14" ht="39" x14ac:dyDescent="0.25">
      <c r="A82" s="113" t="s">
        <v>183</v>
      </c>
      <c r="B82" s="171" t="s">
        <v>21</v>
      </c>
      <c r="C82" s="146" t="s">
        <v>43</v>
      </c>
      <c r="D82" s="142">
        <v>7000080050</v>
      </c>
      <c r="E82" s="127" t="s">
        <v>7</v>
      </c>
      <c r="F82" s="149">
        <f t="shared" ref="F82:N83" si="40">SUM(F83)</f>
        <v>825500</v>
      </c>
      <c r="G82" s="149">
        <f t="shared" si="40"/>
        <v>0</v>
      </c>
      <c r="H82" s="149">
        <f t="shared" si="40"/>
        <v>825500</v>
      </c>
      <c r="I82" s="149">
        <f t="shared" si="40"/>
        <v>1002400</v>
      </c>
      <c r="J82" s="149">
        <f t="shared" si="40"/>
        <v>0</v>
      </c>
      <c r="K82" s="149">
        <f t="shared" si="40"/>
        <v>1002400</v>
      </c>
      <c r="L82" s="149">
        <f t="shared" si="40"/>
        <v>1042640</v>
      </c>
      <c r="M82" s="149">
        <f t="shared" si="40"/>
        <v>0</v>
      </c>
      <c r="N82" s="149">
        <f t="shared" si="40"/>
        <v>1042640</v>
      </c>
    </row>
    <row r="83" spans="1:14" ht="34.5" x14ac:dyDescent="0.25">
      <c r="A83" s="106" t="s">
        <v>28</v>
      </c>
      <c r="B83" s="171" t="s">
        <v>21</v>
      </c>
      <c r="C83" s="146" t="s">
        <v>43</v>
      </c>
      <c r="D83" s="142">
        <v>7000080050</v>
      </c>
      <c r="E83" s="127" t="s">
        <v>29</v>
      </c>
      <c r="F83" s="149">
        <f t="shared" si="40"/>
        <v>825500</v>
      </c>
      <c r="G83" s="149">
        <f t="shared" si="40"/>
        <v>0</v>
      </c>
      <c r="H83" s="149">
        <f t="shared" si="40"/>
        <v>825500</v>
      </c>
      <c r="I83" s="149">
        <f t="shared" si="40"/>
        <v>1002400</v>
      </c>
      <c r="J83" s="149">
        <f t="shared" si="40"/>
        <v>0</v>
      </c>
      <c r="K83" s="149">
        <f t="shared" si="40"/>
        <v>1002400</v>
      </c>
      <c r="L83" s="149">
        <f t="shared" si="40"/>
        <v>1042640</v>
      </c>
      <c r="M83" s="149">
        <f t="shared" si="40"/>
        <v>0</v>
      </c>
      <c r="N83" s="149">
        <f t="shared" si="40"/>
        <v>1042640</v>
      </c>
    </row>
    <row r="84" spans="1:14" x14ac:dyDescent="0.25">
      <c r="A84" s="106" t="s">
        <v>30</v>
      </c>
      <c r="B84" s="171" t="s">
        <v>21</v>
      </c>
      <c r="C84" s="146" t="s">
        <v>43</v>
      </c>
      <c r="D84" s="142">
        <v>7000080050</v>
      </c>
      <c r="E84" s="127" t="s">
        <v>31</v>
      </c>
      <c r="F84" s="149">
        <f>SUM(Лист1!G472)</f>
        <v>825500</v>
      </c>
      <c r="G84" s="149">
        <f>SUM(Лист1!H472)</f>
        <v>0</v>
      </c>
      <c r="H84" s="149">
        <f>F84+G84</f>
        <v>825500</v>
      </c>
      <c r="I84" s="149">
        <f>SUM(Лист1!J472)</f>
        <v>1002400</v>
      </c>
      <c r="J84" s="149">
        <f>SUM(Лист1!K472)</f>
        <v>0</v>
      </c>
      <c r="K84" s="149">
        <f>I84+J84</f>
        <v>1002400</v>
      </c>
      <c r="L84" s="149">
        <f>SUM(Лист1!M472)</f>
        <v>1042640</v>
      </c>
      <c r="M84" s="149">
        <f>SUM(Лист1!N472)</f>
        <v>0</v>
      </c>
      <c r="N84" s="343">
        <f t="shared" si="2"/>
        <v>1042640</v>
      </c>
    </row>
    <row r="85" spans="1:14" ht="26.25" x14ac:dyDescent="0.25">
      <c r="A85" s="117" t="s">
        <v>95</v>
      </c>
      <c r="B85" s="171" t="s">
        <v>21</v>
      </c>
      <c r="C85" s="146" t="s">
        <v>43</v>
      </c>
      <c r="D85" s="142">
        <v>7000080040</v>
      </c>
      <c r="E85" s="127" t="s">
        <v>7</v>
      </c>
      <c r="F85" s="149">
        <f t="shared" ref="F85:N85" si="41">SUM(F86+F88)</f>
        <v>35300</v>
      </c>
      <c r="G85" s="149">
        <f t="shared" si="41"/>
        <v>0</v>
      </c>
      <c r="H85" s="149">
        <f t="shared" si="41"/>
        <v>35300</v>
      </c>
      <c r="I85" s="149">
        <f t="shared" si="41"/>
        <v>33300</v>
      </c>
      <c r="J85" s="149">
        <f t="shared" si="41"/>
        <v>0</v>
      </c>
      <c r="K85" s="149">
        <f t="shared" si="41"/>
        <v>33300</v>
      </c>
      <c r="L85" s="149">
        <f t="shared" si="41"/>
        <v>35300</v>
      </c>
      <c r="M85" s="149">
        <f t="shared" si="41"/>
        <v>0</v>
      </c>
      <c r="N85" s="149">
        <f t="shared" si="41"/>
        <v>35300</v>
      </c>
    </row>
    <row r="86" spans="1:14" x14ac:dyDescent="0.25">
      <c r="A86" s="106" t="s">
        <v>11</v>
      </c>
      <c r="B86" s="168" t="s">
        <v>21</v>
      </c>
      <c r="C86" s="169" t="s">
        <v>43</v>
      </c>
      <c r="D86" s="104" t="s">
        <v>182</v>
      </c>
      <c r="E86" s="170" t="s">
        <v>12</v>
      </c>
      <c r="F86" s="149">
        <f t="shared" ref="F86:N86" si="42">SUM(F87)</f>
        <v>34500</v>
      </c>
      <c r="G86" s="149">
        <f t="shared" si="42"/>
        <v>0</v>
      </c>
      <c r="H86" s="149">
        <f t="shared" si="42"/>
        <v>34500</v>
      </c>
      <c r="I86" s="149">
        <f t="shared" si="42"/>
        <v>32500</v>
      </c>
      <c r="J86" s="149">
        <f t="shared" si="42"/>
        <v>0</v>
      </c>
      <c r="K86" s="149">
        <f t="shared" si="42"/>
        <v>32500</v>
      </c>
      <c r="L86" s="149">
        <f t="shared" si="42"/>
        <v>34500</v>
      </c>
      <c r="M86" s="149">
        <f t="shared" si="42"/>
        <v>0</v>
      </c>
      <c r="N86" s="149">
        <f t="shared" si="42"/>
        <v>34500</v>
      </c>
    </row>
    <row r="87" spans="1:14" ht="23.25" x14ac:dyDescent="0.25">
      <c r="A87" s="106" t="s">
        <v>140</v>
      </c>
      <c r="B87" s="168" t="s">
        <v>21</v>
      </c>
      <c r="C87" s="169" t="s">
        <v>43</v>
      </c>
      <c r="D87" s="104" t="s">
        <v>182</v>
      </c>
      <c r="E87" s="170" t="s">
        <v>14</v>
      </c>
      <c r="F87" s="149">
        <f>SUM(Лист1!G475)</f>
        <v>34500</v>
      </c>
      <c r="G87" s="149">
        <f>SUM(Лист1!H475)</f>
        <v>0</v>
      </c>
      <c r="H87" s="149">
        <f>F87+G87</f>
        <v>34500</v>
      </c>
      <c r="I87" s="149">
        <f>SUM(Лист1!J475)</f>
        <v>32500</v>
      </c>
      <c r="J87" s="149">
        <f>SUM(Лист1!K475)</f>
        <v>0</v>
      </c>
      <c r="K87" s="149">
        <f>I87+J87</f>
        <v>32500</v>
      </c>
      <c r="L87" s="149">
        <f>SUM(Лист1!M475)</f>
        <v>34500</v>
      </c>
      <c r="M87" s="149">
        <f>SUM(Лист1!N475)</f>
        <v>0</v>
      </c>
      <c r="N87" s="343">
        <f t="shared" ref="N87:N116" si="43">L87+M87</f>
        <v>34500</v>
      </c>
    </row>
    <row r="88" spans="1:14" x14ac:dyDescent="0.25">
      <c r="A88" s="106" t="s">
        <v>34</v>
      </c>
      <c r="B88" s="168" t="s">
        <v>21</v>
      </c>
      <c r="C88" s="169" t="s">
        <v>43</v>
      </c>
      <c r="D88" s="104" t="s">
        <v>182</v>
      </c>
      <c r="E88" s="170" t="s">
        <v>35</v>
      </c>
      <c r="F88" s="149">
        <f t="shared" ref="F88:N88" si="44">SUM(F89)</f>
        <v>800</v>
      </c>
      <c r="G88" s="149">
        <f t="shared" si="44"/>
        <v>0</v>
      </c>
      <c r="H88" s="149">
        <f t="shared" si="44"/>
        <v>800</v>
      </c>
      <c r="I88" s="149">
        <f t="shared" si="44"/>
        <v>800</v>
      </c>
      <c r="J88" s="149">
        <f t="shared" si="44"/>
        <v>0</v>
      </c>
      <c r="K88" s="149">
        <f t="shared" si="44"/>
        <v>800</v>
      </c>
      <c r="L88" s="149">
        <f t="shared" si="44"/>
        <v>800</v>
      </c>
      <c r="M88" s="149">
        <f t="shared" si="44"/>
        <v>0</v>
      </c>
      <c r="N88" s="149">
        <f t="shared" si="44"/>
        <v>800</v>
      </c>
    </row>
    <row r="89" spans="1:14" x14ac:dyDescent="0.25">
      <c r="A89" s="106" t="s">
        <v>122</v>
      </c>
      <c r="B89" s="168" t="s">
        <v>21</v>
      </c>
      <c r="C89" s="169" t="s">
        <v>43</v>
      </c>
      <c r="D89" s="104" t="s">
        <v>182</v>
      </c>
      <c r="E89" s="170" t="s">
        <v>121</v>
      </c>
      <c r="F89" s="149">
        <f>SUM(Лист1!G477)</f>
        <v>800</v>
      </c>
      <c r="G89" s="149">
        <f>SUM(Лист1!H477)</f>
        <v>0</v>
      </c>
      <c r="H89" s="149">
        <f>F89+G89</f>
        <v>800</v>
      </c>
      <c r="I89" s="149">
        <f>SUM(Лист1!J477)</f>
        <v>800</v>
      </c>
      <c r="J89" s="149">
        <f>SUM(Лист1!K477)</f>
        <v>0</v>
      </c>
      <c r="K89" s="149">
        <f>I89+J89</f>
        <v>800</v>
      </c>
      <c r="L89" s="149">
        <f>SUM(Лист1!M477)</f>
        <v>800</v>
      </c>
      <c r="M89" s="149">
        <f>SUM(Лист1!N477)</f>
        <v>0</v>
      </c>
      <c r="N89" s="343">
        <f t="shared" si="43"/>
        <v>800</v>
      </c>
    </row>
    <row r="90" spans="1:14" ht="64.5" x14ac:dyDescent="0.25">
      <c r="A90" s="117" t="s">
        <v>210</v>
      </c>
      <c r="B90" s="171" t="s">
        <v>21</v>
      </c>
      <c r="C90" s="146" t="s">
        <v>43</v>
      </c>
      <c r="D90" s="142">
        <v>7000084200</v>
      </c>
      <c r="E90" s="127" t="s">
        <v>7</v>
      </c>
      <c r="F90" s="204">
        <f t="shared" ref="F90:N91" si="45">SUM(F91)</f>
        <v>148500</v>
      </c>
      <c r="G90" s="204">
        <f t="shared" si="45"/>
        <v>0</v>
      </c>
      <c r="H90" s="204">
        <f t="shared" si="45"/>
        <v>148500</v>
      </c>
      <c r="I90" s="204">
        <f t="shared" si="45"/>
        <v>0</v>
      </c>
      <c r="J90" s="204">
        <f t="shared" si="45"/>
        <v>0</v>
      </c>
      <c r="K90" s="204">
        <f t="shared" si="45"/>
        <v>0</v>
      </c>
      <c r="L90" s="204">
        <f t="shared" si="45"/>
        <v>0</v>
      </c>
      <c r="M90" s="204">
        <f t="shared" si="45"/>
        <v>0</v>
      </c>
      <c r="N90" s="204">
        <f t="shared" si="45"/>
        <v>0</v>
      </c>
    </row>
    <row r="91" spans="1:14" ht="34.5" x14ac:dyDescent="0.25">
      <c r="A91" s="106" t="s">
        <v>28</v>
      </c>
      <c r="B91" s="110" t="s">
        <v>21</v>
      </c>
      <c r="C91" s="104" t="s">
        <v>43</v>
      </c>
      <c r="D91" s="103">
        <v>7000084200</v>
      </c>
      <c r="E91" s="102" t="s">
        <v>29</v>
      </c>
      <c r="F91" s="204">
        <f t="shared" si="45"/>
        <v>148500</v>
      </c>
      <c r="G91" s="204">
        <f t="shared" si="45"/>
        <v>0</v>
      </c>
      <c r="H91" s="204">
        <f t="shared" si="45"/>
        <v>148500</v>
      </c>
      <c r="I91" s="204">
        <f t="shared" si="45"/>
        <v>0</v>
      </c>
      <c r="J91" s="204">
        <f t="shared" si="45"/>
        <v>0</v>
      </c>
      <c r="K91" s="204">
        <f t="shared" si="45"/>
        <v>0</v>
      </c>
      <c r="L91" s="204">
        <f t="shared" si="45"/>
        <v>0</v>
      </c>
      <c r="M91" s="204">
        <f t="shared" si="45"/>
        <v>0</v>
      </c>
      <c r="N91" s="204">
        <f t="shared" si="45"/>
        <v>0</v>
      </c>
    </row>
    <row r="92" spans="1:14" x14ac:dyDescent="0.25">
      <c r="A92" s="106" t="s">
        <v>30</v>
      </c>
      <c r="B92" s="253" t="s">
        <v>21</v>
      </c>
      <c r="C92" s="254" t="s">
        <v>43</v>
      </c>
      <c r="D92" s="103">
        <v>7000084200</v>
      </c>
      <c r="E92" s="188" t="s">
        <v>31</v>
      </c>
      <c r="F92" s="204">
        <f>SUM(Лист1!G480)</f>
        <v>148500</v>
      </c>
      <c r="G92" s="204">
        <f>SUM(Лист1!H480)</f>
        <v>0</v>
      </c>
      <c r="H92" s="204">
        <f>F92+G92</f>
        <v>148500</v>
      </c>
      <c r="I92" s="204">
        <f>SUM(Лист1!J480)</f>
        <v>0</v>
      </c>
      <c r="J92" s="204">
        <f>SUM(Лист1!K480)</f>
        <v>0</v>
      </c>
      <c r="K92" s="204">
        <f>I92+J92</f>
        <v>0</v>
      </c>
      <c r="L92" s="204">
        <f>SUM(Лист1!M480)</f>
        <v>0</v>
      </c>
      <c r="M92" s="204">
        <f>SUM(Лист1!N480)</f>
        <v>0</v>
      </c>
      <c r="N92" s="343">
        <f t="shared" si="43"/>
        <v>0</v>
      </c>
    </row>
    <row r="93" spans="1:14" x14ac:dyDescent="0.25">
      <c r="A93" s="151" t="s">
        <v>69</v>
      </c>
      <c r="B93" s="134" t="s">
        <v>21</v>
      </c>
      <c r="C93" s="130">
        <v>11</v>
      </c>
      <c r="D93" s="130" t="s">
        <v>106</v>
      </c>
      <c r="E93" s="131" t="s">
        <v>7</v>
      </c>
      <c r="F93" s="194">
        <f t="shared" ref="F93:N95" si="46">SUM(F94)</f>
        <v>50000</v>
      </c>
      <c r="G93" s="194">
        <f t="shared" si="46"/>
        <v>0</v>
      </c>
      <c r="H93" s="194">
        <f t="shared" si="46"/>
        <v>50000</v>
      </c>
      <c r="I93" s="194">
        <f t="shared" si="46"/>
        <v>0</v>
      </c>
      <c r="J93" s="194">
        <f t="shared" si="46"/>
        <v>0</v>
      </c>
      <c r="K93" s="194">
        <f t="shared" si="46"/>
        <v>0</v>
      </c>
      <c r="L93" s="194">
        <f t="shared" si="46"/>
        <v>0</v>
      </c>
      <c r="M93" s="194">
        <f t="shared" si="46"/>
        <v>0</v>
      </c>
      <c r="N93" s="194">
        <f t="shared" si="46"/>
        <v>0</v>
      </c>
    </row>
    <row r="94" spans="1:14" x14ac:dyDescent="0.25">
      <c r="A94" s="120" t="s">
        <v>163</v>
      </c>
      <c r="B94" s="135" t="s">
        <v>21</v>
      </c>
      <c r="C94" s="144">
        <v>11</v>
      </c>
      <c r="D94" s="144" t="s">
        <v>344</v>
      </c>
      <c r="E94" s="171" t="s">
        <v>7</v>
      </c>
      <c r="F94" s="204">
        <f t="shared" si="46"/>
        <v>50000</v>
      </c>
      <c r="G94" s="204">
        <f t="shared" si="46"/>
        <v>0</v>
      </c>
      <c r="H94" s="204">
        <f t="shared" si="46"/>
        <v>50000</v>
      </c>
      <c r="I94" s="172">
        <f t="shared" si="46"/>
        <v>0</v>
      </c>
      <c r="J94" s="172">
        <f t="shared" si="46"/>
        <v>0</v>
      </c>
      <c r="K94" s="172">
        <f t="shared" si="46"/>
        <v>0</v>
      </c>
      <c r="L94" s="172">
        <f t="shared" si="46"/>
        <v>0</v>
      </c>
      <c r="M94" s="172">
        <f t="shared" si="46"/>
        <v>0</v>
      </c>
      <c r="N94" s="172">
        <f t="shared" si="46"/>
        <v>0</v>
      </c>
    </row>
    <row r="95" spans="1:14" x14ac:dyDescent="0.25">
      <c r="A95" s="106" t="s">
        <v>34</v>
      </c>
      <c r="B95" s="108" t="s">
        <v>21</v>
      </c>
      <c r="C95" s="109">
        <v>11</v>
      </c>
      <c r="D95" s="144" t="s">
        <v>344</v>
      </c>
      <c r="E95" s="108" t="s">
        <v>35</v>
      </c>
      <c r="F95" s="204">
        <f t="shared" si="46"/>
        <v>50000</v>
      </c>
      <c r="G95" s="204">
        <f t="shared" si="46"/>
        <v>0</v>
      </c>
      <c r="H95" s="204">
        <f t="shared" si="46"/>
        <v>50000</v>
      </c>
      <c r="I95" s="204">
        <f t="shared" si="46"/>
        <v>0</v>
      </c>
      <c r="J95" s="204">
        <f t="shared" si="46"/>
        <v>0</v>
      </c>
      <c r="K95" s="204">
        <f t="shared" si="46"/>
        <v>0</v>
      </c>
      <c r="L95" s="204">
        <f t="shared" si="46"/>
        <v>0</v>
      </c>
      <c r="M95" s="204">
        <f t="shared" si="46"/>
        <v>0</v>
      </c>
      <c r="N95" s="204">
        <f t="shared" si="46"/>
        <v>0</v>
      </c>
    </row>
    <row r="96" spans="1:14" x14ac:dyDescent="0.25">
      <c r="A96" s="111" t="s">
        <v>139</v>
      </c>
      <c r="B96" s="108" t="s">
        <v>21</v>
      </c>
      <c r="C96" s="109">
        <v>11</v>
      </c>
      <c r="D96" s="144" t="s">
        <v>344</v>
      </c>
      <c r="E96" s="108" t="s">
        <v>70</v>
      </c>
      <c r="F96" s="204">
        <f>SUM(Лист1!G132)</f>
        <v>50000</v>
      </c>
      <c r="G96" s="204">
        <f>SUM(Лист1!H132)</f>
        <v>0</v>
      </c>
      <c r="H96" s="204">
        <f>F96+G96</f>
        <v>50000</v>
      </c>
      <c r="I96" s="204">
        <f>SUM(Лист1!J132)</f>
        <v>0</v>
      </c>
      <c r="J96" s="204">
        <f>SUM(Лист1!K132)</f>
        <v>0</v>
      </c>
      <c r="K96" s="204">
        <f>I96+J96</f>
        <v>0</v>
      </c>
      <c r="L96" s="204">
        <f>SUM(Лист1!M132)</f>
        <v>0</v>
      </c>
      <c r="M96" s="204">
        <f>SUM(Лист1!N132)</f>
        <v>0</v>
      </c>
      <c r="N96" s="343">
        <f t="shared" si="43"/>
        <v>0</v>
      </c>
    </row>
    <row r="97" spans="1:14" x14ac:dyDescent="0.25">
      <c r="A97" s="116" t="s">
        <v>44</v>
      </c>
      <c r="B97" s="134" t="s">
        <v>21</v>
      </c>
      <c r="C97" s="130">
        <v>13</v>
      </c>
      <c r="D97" s="130" t="s">
        <v>106</v>
      </c>
      <c r="E97" s="131" t="s">
        <v>7</v>
      </c>
      <c r="F97" s="194">
        <f>SUM(F98+F106+F109+F114+F117+F103+F120)</f>
        <v>6431500</v>
      </c>
      <c r="G97" s="194">
        <f>SUM(G98+G106+G109+G114+G117+G103+G120)</f>
        <v>310700</v>
      </c>
      <c r="H97" s="194">
        <f>SUM(H98+H106+H109+H114+H117+H103+H120)</f>
        <v>6742200</v>
      </c>
      <c r="I97" s="194">
        <f>SUM(I98+I106+I109+I114+I117+I103+I120)</f>
        <v>13016056</v>
      </c>
      <c r="J97" s="194">
        <f t="shared" ref="J97" si="47">SUM(J98+J106+J109+J114+J117+J103+J120)</f>
        <v>0</v>
      </c>
      <c r="K97" s="194">
        <f>K98+K106+K109+K120+K114</f>
        <v>13016056</v>
      </c>
      <c r="L97" s="194">
        <f>SUM(L98+L106+L109+L114+L117+L103+L120)</f>
        <v>20526970</v>
      </c>
      <c r="M97" s="194">
        <f>SUM(M98+M106+M109+M114+M117+M103+M120)</f>
        <v>0</v>
      </c>
      <c r="N97" s="194">
        <f>SUM(N98+N106+N109+N114+N117+N103+N120)</f>
        <v>20526970</v>
      </c>
    </row>
    <row r="98" spans="1:14" ht="160.9" customHeight="1" x14ac:dyDescent="0.25">
      <c r="A98" s="211" t="s">
        <v>402</v>
      </c>
      <c r="B98" s="127" t="s">
        <v>21</v>
      </c>
      <c r="C98" s="146" t="s">
        <v>45</v>
      </c>
      <c r="D98" s="109" t="s">
        <v>399</v>
      </c>
      <c r="E98" s="146" t="s">
        <v>7</v>
      </c>
      <c r="F98" s="149">
        <f>SUM(F99+F101)</f>
        <v>600</v>
      </c>
      <c r="G98" s="149">
        <f>SUM(G99+G101)</f>
        <v>0</v>
      </c>
      <c r="H98" s="149">
        <f>SUM(H99+H101)</f>
        <v>600</v>
      </c>
      <c r="I98" s="149">
        <f t="shared" ref="I98:L98" si="48">SUM(I99+I101)</f>
        <v>600</v>
      </c>
      <c r="J98" s="149">
        <f t="shared" si="48"/>
        <v>0</v>
      </c>
      <c r="K98" s="149">
        <f t="shared" si="48"/>
        <v>600</v>
      </c>
      <c r="L98" s="149">
        <f t="shared" si="48"/>
        <v>600</v>
      </c>
      <c r="M98" s="149">
        <f t="shared" ref="M98:N98" si="49">SUM(M99+M101)</f>
        <v>0</v>
      </c>
      <c r="N98" s="149">
        <f t="shared" si="49"/>
        <v>600</v>
      </c>
    </row>
    <row r="99" spans="1:14" x14ac:dyDescent="0.25">
      <c r="A99" s="106" t="s">
        <v>11</v>
      </c>
      <c r="B99" s="102" t="s">
        <v>21</v>
      </c>
      <c r="C99" s="104" t="s">
        <v>45</v>
      </c>
      <c r="D99" s="109" t="s">
        <v>399</v>
      </c>
      <c r="E99" s="102" t="s">
        <v>12</v>
      </c>
      <c r="F99" s="149">
        <f t="shared" ref="F99:N99" si="50">SUM(F100)</f>
        <v>200</v>
      </c>
      <c r="G99" s="149">
        <f t="shared" si="50"/>
        <v>0</v>
      </c>
      <c r="H99" s="149">
        <f t="shared" si="50"/>
        <v>200</v>
      </c>
      <c r="I99" s="149">
        <f t="shared" si="50"/>
        <v>200</v>
      </c>
      <c r="J99" s="149">
        <f t="shared" si="50"/>
        <v>0</v>
      </c>
      <c r="K99" s="149">
        <f t="shared" si="50"/>
        <v>200</v>
      </c>
      <c r="L99" s="149">
        <f t="shared" si="50"/>
        <v>200</v>
      </c>
      <c r="M99" s="149">
        <f t="shared" si="50"/>
        <v>0</v>
      </c>
      <c r="N99" s="149">
        <f t="shared" si="50"/>
        <v>200</v>
      </c>
    </row>
    <row r="100" spans="1:14" ht="23.25" x14ac:dyDescent="0.25">
      <c r="A100" s="106" t="s">
        <v>140</v>
      </c>
      <c r="B100" s="102" t="s">
        <v>21</v>
      </c>
      <c r="C100" s="104" t="s">
        <v>45</v>
      </c>
      <c r="D100" s="109" t="s">
        <v>399</v>
      </c>
      <c r="E100" s="102" t="s">
        <v>14</v>
      </c>
      <c r="F100" s="149">
        <f>SUM(Лист1!G274)</f>
        <v>200</v>
      </c>
      <c r="G100" s="149">
        <f>SUM(Лист1!H274)</f>
        <v>0</v>
      </c>
      <c r="H100" s="149">
        <f>F100+G100</f>
        <v>200</v>
      </c>
      <c r="I100" s="149">
        <f>SUM(Лист1!J274)</f>
        <v>200</v>
      </c>
      <c r="J100" s="149">
        <f>SUM(Лист1!K274)</f>
        <v>0</v>
      </c>
      <c r="K100" s="149">
        <f>I100+J100</f>
        <v>200</v>
      </c>
      <c r="L100" s="149">
        <f>SUM(Лист1!M274)</f>
        <v>200</v>
      </c>
      <c r="M100" s="149">
        <f>SUM(Лист1!N274)</f>
        <v>0</v>
      </c>
      <c r="N100" s="343">
        <f t="shared" si="43"/>
        <v>200</v>
      </c>
    </row>
    <row r="101" spans="1:14" x14ac:dyDescent="0.25">
      <c r="A101" s="106" t="s">
        <v>46</v>
      </c>
      <c r="B101" s="102" t="s">
        <v>21</v>
      </c>
      <c r="C101" s="104" t="s">
        <v>45</v>
      </c>
      <c r="D101" s="109" t="s">
        <v>399</v>
      </c>
      <c r="E101" s="102" t="s">
        <v>47</v>
      </c>
      <c r="F101" s="149">
        <f t="shared" ref="F101:N101" si="51">SUM(F102)</f>
        <v>400</v>
      </c>
      <c r="G101" s="149">
        <f t="shared" si="51"/>
        <v>0</v>
      </c>
      <c r="H101" s="149">
        <f t="shared" si="51"/>
        <v>400</v>
      </c>
      <c r="I101" s="149">
        <f t="shared" si="51"/>
        <v>400</v>
      </c>
      <c r="J101" s="149">
        <f t="shared" si="51"/>
        <v>0</v>
      </c>
      <c r="K101" s="149">
        <f t="shared" si="51"/>
        <v>400</v>
      </c>
      <c r="L101" s="149">
        <f t="shared" si="51"/>
        <v>400</v>
      </c>
      <c r="M101" s="149">
        <f t="shared" si="51"/>
        <v>0</v>
      </c>
      <c r="N101" s="149">
        <f t="shared" si="51"/>
        <v>400</v>
      </c>
    </row>
    <row r="102" spans="1:14" x14ac:dyDescent="0.25">
      <c r="A102" s="106" t="s">
        <v>125</v>
      </c>
      <c r="B102" s="102" t="s">
        <v>21</v>
      </c>
      <c r="C102" s="104" t="s">
        <v>45</v>
      </c>
      <c r="D102" s="109" t="s">
        <v>399</v>
      </c>
      <c r="E102" s="102" t="s">
        <v>124</v>
      </c>
      <c r="F102" s="149">
        <f>SUM(Лист1!G276)</f>
        <v>400</v>
      </c>
      <c r="G102" s="149">
        <f>SUM(Лист1!H276)</f>
        <v>0</v>
      </c>
      <c r="H102" s="149">
        <f>F102+G102</f>
        <v>400</v>
      </c>
      <c r="I102" s="149">
        <f>SUM(Лист1!J276)</f>
        <v>400</v>
      </c>
      <c r="J102" s="149">
        <f>SUM(Лист1!K276)</f>
        <v>0</v>
      </c>
      <c r="K102" s="149">
        <f>I102+J102</f>
        <v>400</v>
      </c>
      <c r="L102" s="149">
        <f>SUM(Лист1!M276)</f>
        <v>400</v>
      </c>
      <c r="M102" s="149">
        <f>SUM(Лист1!N276)</f>
        <v>0</v>
      </c>
      <c r="N102" s="343">
        <f t="shared" si="43"/>
        <v>400</v>
      </c>
    </row>
    <row r="103" spans="1:14" ht="39" x14ac:dyDescent="0.25">
      <c r="A103" s="238" t="s">
        <v>280</v>
      </c>
      <c r="B103" s="250" t="s">
        <v>21</v>
      </c>
      <c r="C103" s="251" t="s">
        <v>45</v>
      </c>
      <c r="D103" s="249" t="s">
        <v>364</v>
      </c>
      <c r="E103" s="251" t="s">
        <v>7</v>
      </c>
      <c r="F103" s="184">
        <f t="shared" ref="F103:N104" si="52">SUM(F104)</f>
        <v>60000</v>
      </c>
      <c r="G103" s="184">
        <f t="shared" si="52"/>
        <v>0</v>
      </c>
      <c r="H103" s="184">
        <f t="shared" si="52"/>
        <v>60000</v>
      </c>
      <c r="I103" s="184">
        <f t="shared" si="52"/>
        <v>0</v>
      </c>
      <c r="J103" s="184">
        <f t="shared" si="52"/>
        <v>0</v>
      </c>
      <c r="K103" s="184">
        <f t="shared" si="52"/>
        <v>0</v>
      </c>
      <c r="L103" s="184">
        <f t="shared" si="52"/>
        <v>0</v>
      </c>
      <c r="M103" s="184">
        <f t="shared" si="52"/>
        <v>0</v>
      </c>
      <c r="N103" s="184">
        <f t="shared" si="52"/>
        <v>0</v>
      </c>
    </row>
    <row r="104" spans="1:14" x14ac:dyDescent="0.25">
      <c r="A104" s="141" t="s">
        <v>11</v>
      </c>
      <c r="B104" s="155" t="s">
        <v>21</v>
      </c>
      <c r="C104" s="248" t="s">
        <v>45</v>
      </c>
      <c r="D104" s="249" t="s">
        <v>364</v>
      </c>
      <c r="E104" s="155" t="s">
        <v>12</v>
      </c>
      <c r="F104" s="184">
        <f t="shared" si="52"/>
        <v>60000</v>
      </c>
      <c r="G104" s="184">
        <f t="shared" si="52"/>
        <v>0</v>
      </c>
      <c r="H104" s="184">
        <f t="shared" si="52"/>
        <v>60000</v>
      </c>
      <c r="I104" s="184">
        <f t="shared" si="52"/>
        <v>0</v>
      </c>
      <c r="J104" s="184">
        <f t="shared" si="52"/>
        <v>0</v>
      </c>
      <c r="K104" s="184">
        <f t="shared" si="52"/>
        <v>0</v>
      </c>
      <c r="L104" s="184">
        <f t="shared" si="52"/>
        <v>0</v>
      </c>
      <c r="M104" s="184">
        <f t="shared" si="52"/>
        <v>0</v>
      </c>
      <c r="N104" s="184">
        <f t="shared" si="52"/>
        <v>0</v>
      </c>
    </row>
    <row r="105" spans="1:14" ht="33.75" x14ac:dyDescent="0.25">
      <c r="A105" s="258" t="s">
        <v>135</v>
      </c>
      <c r="B105" s="155" t="s">
        <v>21</v>
      </c>
      <c r="C105" s="248" t="s">
        <v>45</v>
      </c>
      <c r="D105" s="249" t="s">
        <v>364</v>
      </c>
      <c r="E105" s="155" t="s">
        <v>14</v>
      </c>
      <c r="F105" s="184">
        <f>SUM(Лист1!G279)</f>
        <v>60000</v>
      </c>
      <c r="G105" s="184">
        <f>SUM(Лист1!H279)</f>
        <v>0</v>
      </c>
      <c r="H105" s="184">
        <f>F105+G105</f>
        <v>60000</v>
      </c>
      <c r="I105" s="184">
        <f>SUM(Лист1!J279)</f>
        <v>0</v>
      </c>
      <c r="J105" s="184">
        <f>SUM(Лист1!K279)</f>
        <v>0</v>
      </c>
      <c r="K105" s="184">
        <f>I105+J105</f>
        <v>0</v>
      </c>
      <c r="L105" s="184">
        <f>SUM(Лист1!M279)</f>
        <v>0</v>
      </c>
      <c r="M105" s="184">
        <f>SUM(Лист1!N279)</f>
        <v>0</v>
      </c>
      <c r="N105" s="343">
        <f t="shared" si="43"/>
        <v>0</v>
      </c>
    </row>
    <row r="106" spans="1:14" ht="26.25" x14ac:dyDescent="0.25">
      <c r="A106" s="117" t="s">
        <v>169</v>
      </c>
      <c r="B106" s="127" t="s">
        <v>21</v>
      </c>
      <c r="C106" s="146" t="s">
        <v>45</v>
      </c>
      <c r="D106" s="144" t="s">
        <v>365</v>
      </c>
      <c r="E106" s="146" t="s">
        <v>7</v>
      </c>
      <c r="F106" s="203">
        <f>SUM(F107)</f>
        <v>5209700</v>
      </c>
      <c r="G106" s="203">
        <f>SUM(G107)</f>
        <v>0</v>
      </c>
      <c r="H106" s="203">
        <f>SUM(H107)</f>
        <v>5209700</v>
      </c>
      <c r="I106" s="203">
        <f>SUM(I107)</f>
        <v>4815156</v>
      </c>
      <c r="J106" s="203">
        <f t="shared" ref="J106:K106" si="53">SUM(J107)</f>
        <v>0</v>
      </c>
      <c r="K106" s="203">
        <f t="shared" si="53"/>
        <v>4815156</v>
      </c>
      <c r="L106" s="203">
        <f>SUM(L107)</f>
        <v>4980480</v>
      </c>
      <c r="M106" s="203">
        <f>SUM(M107)</f>
        <v>0</v>
      </c>
      <c r="N106" s="203">
        <f>SUM(N107)</f>
        <v>4980480</v>
      </c>
    </row>
    <row r="107" spans="1:14" ht="23.25" x14ac:dyDescent="0.25">
      <c r="A107" s="141" t="s">
        <v>293</v>
      </c>
      <c r="B107" s="102" t="s">
        <v>21</v>
      </c>
      <c r="C107" s="104" t="s">
        <v>45</v>
      </c>
      <c r="D107" s="144" t="s">
        <v>365</v>
      </c>
      <c r="E107" s="102" t="s">
        <v>16</v>
      </c>
      <c r="F107" s="203">
        <f t="shared" ref="F107:N107" si="54">SUM(F108:F108)</f>
        <v>5209700</v>
      </c>
      <c r="G107" s="203">
        <f t="shared" si="54"/>
        <v>0</v>
      </c>
      <c r="H107" s="203">
        <f t="shared" si="54"/>
        <v>5209700</v>
      </c>
      <c r="I107" s="203">
        <f t="shared" si="54"/>
        <v>4815156</v>
      </c>
      <c r="J107" s="203">
        <f t="shared" si="54"/>
        <v>0</v>
      </c>
      <c r="K107" s="203">
        <f t="shared" si="54"/>
        <v>4815156</v>
      </c>
      <c r="L107" s="203">
        <f t="shared" si="54"/>
        <v>4980480</v>
      </c>
      <c r="M107" s="203">
        <f t="shared" si="54"/>
        <v>0</v>
      </c>
      <c r="N107" s="203">
        <f t="shared" si="54"/>
        <v>4980480</v>
      </c>
    </row>
    <row r="108" spans="1:14" x14ac:dyDescent="0.25">
      <c r="A108" s="107" t="s">
        <v>131</v>
      </c>
      <c r="B108" s="102" t="s">
        <v>21</v>
      </c>
      <c r="C108" s="104" t="s">
        <v>45</v>
      </c>
      <c r="D108" s="144" t="s">
        <v>365</v>
      </c>
      <c r="E108" s="102" t="s">
        <v>130</v>
      </c>
      <c r="F108" s="203">
        <f>SUM(Лист1!G282)</f>
        <v>5209700</v>
      </c>
      <c r="G108" s="203">
        <f>SUM(Лист1!H282)</f>
        <v>0</v>
      </c>
      <c r="H108" s="203">
        <f>F108+G108</f>
        <v>5209700</v>
      </c>
      <c r="I108" s="203">
        <f>SUM(Лист1!J282)</f>
        <v>4815156</v>
      </c>
      <c r="J108" s="203">
        <f>SUM(Лист1!K282)</f>
        <v>0</v>
      </c>
      <c r="K108" s="203">
        <f>I108+J108</f>
        <v>4815156</v>
      </c>
      <c r="L108" s="203">
        <f>SUM(Лист1!M282)</f>
        <v>4980480</v>
      </c>
      <c r="M108" s="203">
        <f>SUM(Лист1!N282)</f>
        <v>0</v>
      </c>
      <c r="N108" s="343">
        <f t="shared" si="43"/>
        <v>4980480</v>
      </c>
    </row>
    <row r="109" spans="1:14" ht="26.25" x14ac:dyDescent="0.25">
      <c r="A109" s="112" t="s">
        <v>171</v>
      </c>
      <c r="B109" s="127" t="s">
        <v>21</v>
      </c>
      <c r="C109" s="146" t="s">
        <v>45</v>
      </c>
      <c r="D109" s="144" t="s">
        <v>366</v>
      </c>
      <c r="E109" s="146" t="s">
        <v>7</v>
      </c>
      <c r="F109" s="203">
        <f>SUM(F110+F113)</f>
        <v>1100000</v>
      </c>
      <c r="G109" s="203">
        <f>SUM(G110+G113)</f>
        <v>310700</v>
      </c>
      <c r="H109" s="203">
        <f>SUM(H110+H113)</f>
        <v>1410700</v>
      </c>
      <c r="I109" s="203">
        <f>SUM(I110+I113)</f>
        <v>1505000</v>
      </c>
      <c r="J109" s="203">
        <f t="shared" ref="J109:K109" si="55">SUM(J110+J113)</f>
        <v>0</v>
      </c>
      <c r="K109" s="203">
        <f t="shared" si="55"/>
        <v>1505000</v>
      </c>
      <c r="L109" s="203">
        <f>SUM(L110+L113)</f>
        <v>1536240</v>
      </c>
      <c r="M109" s="203">
        <f>SUM(M110+M113)</f>
        <v>0</v>
      </c>
      <c r="N109" s="203">
        <f>SUM(N110+N113)</f>
        <v>1536240</v>
      </c>
    </row>
    <row r="110" spans="1:14" x14ac:dyDescent="0.25">
      <c r="A110" s="106" t="s">
        <v>11</v>
      </c>
      <c r="B110" s="102" t="s">
        <v>21</v>
      </c>
      <c r="C110" s="104" t="s">
        <v>45</v>
      </c>
      <c r="D110" s="144" t="s">
        <v>366</v>
      </c>
      <c r="E110" s="102" t="s">
        <v>12</v>
      </c>
      <c r="F110" s="203">
        <f t="shared" ref="F110:N110" si="56">SUM(F111)</f>
        <v>1100000</v>
      </c>
      <c r="G110" s="203">
        <f t="shared" si="56"/>
        <v>290700</v>
      </c>
      <c r="H110" s="203">
        <f t="shared" si="56"/>
        <v>1390700</v>
      </c>
      <c r="I110" s="203">
        <f t="shared" si="56"/>
        <v>1144000</v>
      </c>
      <c r="J110" s="203">
        <f t="shared" si="56"/>
        <v>0</v>
      </c>
      <c r="K110" s="203">
        <f t="shared" si="56"/>
        <v>1144000</v>
      </c>
      <c r="L110" s="203">
        <f t="shared" si="56"/>
        <v>1536240</v>
      </c>
      <c r="M110" s="203">
        <f t="shared" si="56"/>
        <v>0</v>
      </c>
      <c r="N110" s="203">
        <f t="shared" si="56"/>
        <v>1536240</v>
      </c>
    </row>
    <row r="111" spans="1:14" x14ac:dyDescent="0.25">
      <c r="A111" s="106" t="s">
        <v>13</v>
      </c>
      <c r="B111" s="102" t="s">
        <v>21</v>
      </c>
      <c r="C111" s="104" t="s">
        <v>45</v>
      </c>
      <c r="D111" s="144" t="s">
        <v>366</v>
      </c>
      <c r="E111" s="102" t="s">
        <v>14</v>
      </c>
      <c r="F111" s="203">
        <f>SUM(Лист1!G285)</f>
        <v>1100000</v>
      </c>
      <c r="G111" s="203">
        <f>SUM(Лист1!H285)</f>
        <v>290700</v>
      </c>
      <c r="H111" s="203">
        <f>F111+G111</f>
        <v>1390700</v>
      </c>
      <c r="I111" s="203">
        <f>SUM(Лист1!J285)</f>
        <v>1144000</v>
      </c>
      <c r="J111" s="203">
        <f>SUM(Лист1!K285)</f>
        <v>0</v>
      </c>
      <c r="K111" s="203">
        <f>I111+J111</f>
        <v>1144000</v>
      </c>
      <c r="L111" s="203">
        <f>SUM(Лист1!M285)</f>
        <v>1536240</v>
      </c>
      <c r="M111" s="203">
        <f>SUM(Лист1!N285)</f>
        <v>0</v>
      </c>
      <c r="N111" s="343">
        <f t="shared" si="43"/>
        <v>1536240</v>
      </c>
    </row>
    <row r="112" spans="1:14" x14ac:dyDescent="0.25">
      <c r="A112" s="252" t="s">
        <v>34</v>
      </c>
      <c r="B112" s="102" t="s">
        <v>21</v>
      </c>
      <c r="C112" s="104" t="s">
        <v>45</v>
      </c>
      <c r="D112" s="144" t="s">
        <v>366</v>
      </c>
      <c r="E112" s="155" t="s">
        <v>35</v>
      </c>
      <c r="F112" s="184">
        <f t="shared" ref="F112:M112" si="57">SUM(F113)</f>
        <v>0</v>
      </c>
      <c r="G112" s="184">
        <f t="shared" si="57"/>
        <v>20000</v>
      </c>
      <c r="H112" s="184">
        <f t="shared" si="57"/>
        <v>20000</v>
      </c>
      <c r="I112" s="184">
        <f t="shared" si="57"/>
        <v>361000</v>
      </c>
      <c r="J112" s="184">
        <f t="shared" si="57"/>
        <v>0</v>
      </c>
      <c r="K112" s="184">
        <f t="shared" si="57"/>
        <v>361000</v>
      </c>
      <c r="L112" s="184">
        <f t="shared" si="57"/>
        <v>0</v>
      </c>
      <c r="M112" s="184">
        <f t="shared" si="57"/>
        <v>0</v>
      </c>
      <c r="N112" s="343">
        <f t="shared" si="43"/>
        <v>0</v>
      </c>
    </row>
    <row r="113" spans="1:14" x14ac:dyDescent="0.25">
      <c r="A113" s="141" t="s">
        <v>122</v>
      </c>
      <c r="B113" s="102" t="s">
        <v>21</v>
      </c>
      <c r="C113" s="104" t="s">
        <v>45</v>
      </c>
      <c r="D113" s="144" t="s">
        <v>366</v>
      </c>
      <c r="E113" s="155" t="s">
        <v>121</v>
      </c>
      <c r="F113" s="184">
        <f>SUM(Лист1!G287)</f>
        <v>0</v>
      </c>
      <c r="G113" s="184">
        <f>SUM(Лист1!H287)</f>
        <v>20000</v>
      </c>
      <c r="H113" s="184">
        <f>F113+G113</f>
        <v>20000</v>
      </c>
      <c r="I113" s="184">
        <f>SUM(Лист1!J287)</f>
        <v>361000</v>
      </c>
      <c r="J113" s="184">
        <f>SUM(Лист1!K287)</f>
        <v>0</v>
      </c>
      <c r="K113" s="184">
        <f>I113+J113</f>
        <v>361000</v>
      </c>
      <c r="L113" s="184">
        <f>SUM(Лист1!M287)</f>
        <v>0</v>
      </c>
      <c r="M113" s="184">
        <f>SUM(Лист1!N287)</f>
        <v>0</v>
      </c>
      <c r="N113" s="343">
        <f t="shared" si="43"/>
        <v>0</v>
      </c>
    </row>
    <row r="114" spans="1:14" x14ac:dyDescent="0.25">
      <c r="A114" s="290" t="s">
        <v>172</v>
      </c>
      <c r="B114" s="102" t="s">
        <v>21</v>
      </c>
      <c r="C114" s="104" t="s">
        <v>45</v>
      </c>
      <c r="D114" s="144" t="s">
        <v>367</v>
      </c>
      <c r="E114" s="102" t="s">
        <v>7</v>
      </c>
      <c r="F114" s="203">
        <f t="shared" ref="F114:M115" si="58">SUM(F115)</f>
        <v>61200</v>
      </c>
      <c r="G114" s="203">
        <f t="shared" si="58"/>
        <v>0</v>
      </c>
      <c r="H114" s="203">
        <f t="shared" si="58"/>
        <v>61200</v>
      </c>
      <c r="I114" s="203">
        <f t="shared" si="58"/>
        <v>0</v>
      </c>
      <c r="J114" s="203">
        <f t="shared" si="58"/>
        <v>0</v>
      </c>
      <c r="K114" s="203">
        <f t="shared" si="58"/>
        <v>0</v>
      </c>
      <c r="L114" s="203">
        <f t="shared" si="58"/>
        <v>0</v>
      </c>
      <c r="M114" s="203">
        <f t="shared" si="58"/>
        <v>0</v>
      </c>
      <c r="N114" s="343">
        <f t="shared" si="43"/>
        <v>0</v>
      </c>
    </row>
    <row r="115" spans="1:14" x14ac:dyDescent="0.25">
      <c r="A115" s="252" t="s">
        <v>34</v>
      </c>
      <c r="B115" s="102" t="s">
        <v>21</v>
      </c>
      <c r="C115" s="104" t="s">
        <v>45</v>
      </c>
      <c r="D115" s="144" t="s">
        <v>367</v>
      </c>
      <c r="E115" s="102" t="s">
        <v>35</v>
      </c>
      <c r="F115" s="203">
        <f t="shared" si="58"/>
        <v>61200</v>
      </c>
      <c r="G115" s="203">
        <f t="shared" si="58"/>
        <v>0</v>
      </c>
      <c r="H115" s="203">
        <f t="shared" si="58"/>
        <v>61200</v>
      </c>
      <c r="I115" s="203">
        <f t="shared" si="58"/>
        <v>0</v>
      </c>
      <c r="J115" s="203">
        <f t="shared" si="58"/>
        <v>0</v>
      </c>
      <c r="K115" s="203">
        <f t="shared" si="58"/>
        <v>0</v>
      </c>
      <c r="L115" s="203">
        <f t="shared" si="58"/>
        <v>0</v>
      </c>
      <c r="M115" s="203">
        <f t="shared" si="58"/>
        <v>0</v>
      </c>
      <c r="N115" s="343">
        <f t="shared" si="43"/>
        <v>0</v>
      </c>
    </row>
    <row r="116" spans="1:14" x14ac:dyDescent="0.25">
      <c r="A116" s="106" t="s">
        <v>122</v>
      </c>
      <c r="B116" s="102" t="s">
        <v>21</v>
      </c>
      <c r="C116" s="104" t="s">
        <v>45</v>
      </c>
      <c r="D116" s="144" t="s">
        <v>367</v>
      </c>
      <c r="E116" s="102" t="s">
        <v>121</v>
      </c>
      <c r="F116" s="203">
        <f>SUM(Лист1!G290)</f>
        <v>61200</v>
      </c>
      <c r="G116" s="203">
        <f>SUM(Лист1!H290)</f>
        <v>0</v>
      </c>
      <c r="H116" s="203">
        <f>F116+G116</f>
        <v>61200</v>
      </c>
      <c r="I116" s="203">
        <f>SUM(Лист1!J290)</f>
        <v>0</v>
      </c>
      <c r="J116" s="203">
        <f>SUM(Лист1!K290)</f>
        <v>0</v>
      </c>
      <c r="K116" s="203">
        <f>I116+J116</f>
        <v>0</v>
      </c>
      <c r="L116" s="203">
        <f>SUM(Лист1!M290)</f>
        <v>0</v>
      </c>
      <c r="M116" s="203">
        <f>SUM(Лист1!N290)</f>
        <v>0</v>
      </c>
      <c r="N116" s="343">
        <f t="shared" si="43"/>
        <v>0</v>
      </c>
    </row>
    <row r="117" spans="1:14" ht="14.45" hidden="1" x14ac:dyDescent="0.3">
      <c r="A117" s="112" t="s">
        <v>228</v>
      </c>
      <c r="B117" s="127" t="s">
        <v>21</v>
      </c>
      <c r="C117" s="146" t="s">
        <v>45</v>
      </c>
      <c r="D117" s="142" t="s">
        <v>392</v>
      </c>
      <c r="E117" s="146" t="s">
        <v>7</v>
      </c>
      <c r="F117" s="203">
        <f t="shared" ref="F117:L118" si="59">SUM(F118)</f>
        <v>0</v>
      </c>
      <c r="G117" s="203"/>
      <c r="H117" s="203"/>
      <c r="I117" s="203">
        <f t="shared" si="59"/>
        <v>0</v>
      </c>
      <c r="J117" s="203"/>
      <c r="K117" s="203">
        <f t="shared" ref="K117:K118" si="60">SUM(K118)</f>
        <v>6695300</v>
      </c>
      <c r="L117" s="203">
        <f t="shared" si="59"/>
        <v>0</v>
      </c>
      <c r="M117" s="203"/>
      <c r="N117" s="203"/>
    </row>
    <row r="118" spans="1:14" ht="14.45" hidden="1" x14ac:dyDescent="0.3">
      <c r="A118" s="106" t="s">
        <v>11</v>
      </c>
      <c r="B118" s="102" t="s">
        <v>21</v>
      </c>
      <c r="C118" s="104" t="s">
        <v>45</v>
      </c>
      <c r="D118" s="142" t="s">
        <v>392</v>
      </c>
      <c r="E118" s="102" t="s">
        <v>12</v>
      </c>
      <c r="F118" s="203">
        <f t="shared" si="59"/>
        <v>0</v>
      </c>
      <c r="G118" s="203"/>
      <c r="H118" s="203"/>
      <c r="I118" s="203">
        <f t="shared" si="59"/>
        <v>0</v>
      </c>
      <c r="J118" s="203"/>
      <c r="K118" s="203">
        <f t="shared" si="60"/>
        <v>6695300</v>
      </c>
      <c r="L118" s="203">
        <f t="shared" si="59"/>
        <v>0</v>
      </c>
      <c r="M118" s="203"/>
      <c r="N118" s="203"/>
    </row>
    <row r="119" spans="1:14" ht="21.6" hidden="1" x14ac:dyDescent="0.3">
      <c r="A119" s="106" t="s">
        <v>135</v>
      </c>
      <c r="B119" s="102" t="s">
        <v>21</v>
      </c>
      <c r="C119" s="104" t="s">
        <v>45</v>
      </c>
      <c r="D119" s="142" t="s">
        <v>392</v>
      </c>
      <c r="E119" s="102" t="s">
        <v>14</v>
      </c>
      <c r="F119" s="203">
        <f>SUM(Лист1!G293)</f>
        <v>0</v>
      </c>
      <c r="G119" s="203"/>
      <c r="H119" s="203"/>
      <c r="I119" s="203">
        <f>SUM(Лист1!J293)</f>
        <v>0</v>
      </c>
      <c r="J119" s="203"/>
      <c r="K119" s="203">
        <f>SUM(Лист1!L133)</f>
        <v>6695300</v>
      </c>
      <c r="L119" s="203">
        <f>SUM(Лист1!M293)</f>
        <v>0</v>
      </c>
      <c r="M119" s="203"/>
      <c r="N119" s="203"/>
    </row>
    <row r="120" spans="1:14" x14ac:dyDescent="0.25">
      <c r="A120" s="117" t="s">
        <v>303</v>
      </c>
      <c r="B120" s="155" t="s">
        <v>21</v>
      </c>
      <c r="C120" s="156">
        <v>13</v>
      </c>
      <c r="D120" s="156">
        <v>7000080080</v>
      </c>
      <c r="E120" s="248" t="s">
        <v>7</v>
      </c>
      <c r="F120" s="236">
        <f t="shared" ref="F120:N121" si="61">SUM(F121)</f>
        <v>0</v>
      </c>
      <c r="G120" s="236">
        <f t="shared" si="61"/>
        <v>0</v>
      </c>
      <c r="H120" s="236">
        <f t="shared" si="61"/>
        <v>0</v>
      </c>
      <c r="I120" s="236">
        <f t="shared" si="61"/>
        <v>6695300</v>
      </c>
      <c r="J120" s="236">
        <f t="shared" si="61"/>
        <v>0</v>
      </c>
      <c r="K120" s="236">
        <f t="shared" si="61"/>
        <v>6695300</v>
      </c>
      <c r="L120" s="236">
        <f t="shared" si="61"/>
        <v>14009650</v>
      </c>
      <c r="M120" s="236">
        <f t="shared" si="61"/>
        <v>0</v>
      </c>
      <c r="N120" s="236">
        <f t="shared" si="61"/>
        <v>14009650</v>
      </c>
    </row>
    <row r="121" spans="1:14" x14ac:dyDescent="0.25">
      <c r="A121" s="252" t="s">
        <v>34</v>
      </c>
      <c r="B121" s="155" t="s">
        <v>21</v>
      </c>
      <c r="C121" s="156">
        <v>13</v>
      </c>
      <c r="D121" s="156">
        <v>7000080080</v>
      </c>
      <c r="E121" s="155" t="s">
        <v>35</v>
      </c>
      <c r="F121" s="236">
        <f t="shared" si="61"/>
        <v>0</v>
      </c>
      <c r="G121" s="236">
        <f t="shared" si="61"/>
        <v>0</v>
      </c>
      <c r="H121" s="236">
        <f t="shared" si="61"/>
        <v>0</v>
      </c>
      <c r="I121" s="236">
        <f t="shared" si="61"/>
        <v>6695300</v>
      </c>
      <c r="J121" s="236">
        <f t="shared" si="61"/>
        <v>0</v>
      </c>
      <c r="K121" s="236">
        <f t="shared" si="61"/>
        <v>6695300</v>
      </c>
      <c r="L121" s="236">
        <f t="shared" si="61"/>
        <v>14009650</v>
      </c>
      <c r="M121" s="236">
        <f t="shared" si="61"/>
        <v>0</v>
      </c>
      <c r="N121" s="236">
        <f t="shared" si="61"/>
        <v>14009650</v>
      </c>
    </row>
    <row r="122" spans="1:14" x14ac:dyDescent="0.25">
      <c r="A122" s="141" t="s">
        <v>139</v>
      </c>
      <c r="B122" s="155" t="s">
        <v>21</v>
      </c>
      <c r="C122" s="156">
        <v>13</v>
      </c>
      <c r="D122" s="156">
        <v>7000080080</v>
      </c>
      <c r="E122" s="155" t="s">
        <v>70</v>
      </c>
      <c r="F122" s="236">
        <f>SUM(Лист1!G136)</f>
        <v>0</v>
      </c>
      <c r="G122" s="236">
        <f>SUM(Лист1!H136)</f>
        <v>0</v>
      </c>
      <c r="H122" s="236">
        <f>SUM(Лист1!I136)</f>
        <v>0</v>
      </c>
      <c r="I122" s="236">
        <f>SUM(Лист1!J136)</f>
        <v>6695300</v>
      </c>
      <c r="J122" s="236">
        <f>SUM(Лист1!K136)</f>
        <v>0</v>
      </c>
      <c r="K122" s="236">
        <f>I122+J122</f>
        <v>6695300</v>
      </c>
      <c r="L122" s="236">
        <f>SUM(Лист1!M136)</f>
        <v>14009650</v>
      </c>
      <c r="M122" s="236">
        <f>SUM(Лист1!N136)</f>
        <v>0</v>
      </c>
      <c r="N122" s="343">
        <f t="shared" ref="N122:N134" si="62">L122+M122</f>
        <v>14009650</v>
      </c>
    </row>
    <row r="123" spans="1:14" ht="18" x14ac:dyDescent="0.25">
      <c r="A123" s="128" t="s">
        <v>50</v>
      </c>
      <c r="B123" s="161" t="s">
        <v>23</v>
      </c>
      <c r="C123" s="162" t="s">
        <v>6</v>
      </c>
      <c r="D123" s="162" t="s">
        <v>106</v>
      </c>
      <c r="E123" s="162" t="s">
        <v>7</v>
      </c>
      <c r="F123" s="194">
        <f t="shared" ref="F123:N126" si="63">SUM(F124)</f>
        <v>1711741</v>
      </c>
      <c r="G123" s="194">
        <f t="shared" si="63"/>
        <v>0</v>
      </c>
      <c r="H123" s="194">
        <f t="shared" si="63"/>
        <v>1711741</v>
      </c>
      <c r="I123" s="194">
        <f t="shared" si="63"/>
        <v>1767155</v>
      </c>
      <c r="J123" s="194">
        <f t="shared" si="63"/>
        <v>0</v>
      </c>
      <c r="K123" s="194">
        <f t="shared" ref="K123" si="64">SUM(K124)</f>
        <v>1767155</v>
      </c>
      <c r="L123" s="194">
        <f t="shared" si="63"/>
        <v>1827193</v>
      </c>
      <c r="M123" s="194">
        <f t="shared" si="63"/>
        <v>0</v>
      </c>
      <c r="N123" s="194">
        <f t="shared" si="63"/>
        <v>1827193</v>
      </c>
    </row>
    <row r="124" spans="1:14" x14ac:dyDescent="0.25">
      <c r="A124" s="116" t="s">
        <v>51</v>
      </c>
      <c r="B124" s="129" t="s">
        <v>23</v>
      </c>
      <c r="C124" s="129" t="s">
        <v>9</v>
      </c>
      <c r="D124" s="132" t="s">
        <v>106</v>
      </c>
      <c r="E124" s="133" t="s">
        <v>7</v>
      </c>
      <c r="F124" s="194">
        <f t="shared" si="63"/>
        <v>1711741</v>
      </c>
      <c r="G124" s="194">
        <f t="shared" si="63"/>
        <v>0</v>
      </c>
      <c r="H124" s="194">
        <f t="shared" si="63"/>
        <v>1711741</v>
      </c>
      <c r="I124" s="194">
        <f t="shared" si="63"/>
        <v>1767155</v>
      </c>
      <c r="J124" s="194">
        <f t="shared" si="63"/>
        <v>0</v>
      </c>
      <c r="K124" s="194">
        <f t="shared" si="63"/>
        <v>1767155</v>
      </c>
      <c r="L124" s="194">
        <f t="shared" si="63"/>
        <v>1827193</v>
      </c>
      <c r="M124" s="194">
        <f t="shared" si="63"/>
        <v>0</v>
      </c>
      <c r="N124" s="194">
        <f t="shared" si="63"/>
        <v>1827193</v>
      </c>
    </row>
    <row r="125" spans="1:14" ht="39" x14ac:dyDescent="0.25">
      <c r="A125" s="211" t="s">
        <v>247</v>
      </c>
      <c r="B125" s="102" t="s">
        <v>23</v>
      </c>
      <c r="C125" s="102" t="s">
        <v>9</v>
      </c>
      <c r="D125" s="103" t="s">
        <v>368</v>
      </c>
      <c r="E125" s="104" t="s">
        <v>7</v>
      </c>
      <c r="F125" s="203">
        <f t="shared" si="63"/>
        <v>1711741</v>
      </c>
      <c r="G125" s="203">
        <f t="shared" si="63"/>
        <v>0</v>
      </c>
      <c r="H125" s="203">
        <f t="shared" si="63"/>
        <v>1711741</v>
      </c>
      <c r="I125" s="203">
        <f t="shared" si="63"/>
        <v>1767155</v>
      </c>
      <c r="J125" s="203">
        <f t="shared" si="63"/>
        <v>0</v>
      </c>
      <c r="K125" s="203">
        <f>SUM(K126)</f>
        <v>1767155</v>
      </c>
      <c r="L125" s="203">
        <f t="shared" si="63"/>
        <v>1827193</v>
      </c>
      <c r="M125" s="203">
        <f t="shared" si="63"/>
        <v>0</v>
      </c>
      <c r="N125" s="203">
        <f t="shared" si="63"/>
        <v>1827193</v>
      </c>
    </row>
    <row r="126" spans="1:14" x14ac:dyDescent="0.25">
      <c r="A126" s="106" t="s">
        <v>46</v>
      </c>
      <c r="B126" s="102" t="s">
        <v>23</v>
      </c>
      <c r="C126" s="102" t="s">
        <v>9</v>
      </c>
      <c r="D126" s="103" t="s">
        <v>368</v>
      </c>
      <c r="E126" s="102" t="s">
        <v>47</v>
      </c>
      <c r="F126" s="203">
        <f t="shared" si="63"/>
        <v>1711741</v>
      </c>
      <c r="G126" s="203">
        <f t="shared" si="63"/>
        <v>0</v>
      </c>
      <c r="H126" s="203">
        <f t="shared" si="63"/>
        <v>1711741</v>
      </c>
      <c r="I126" s="203">
        <f t="shared" si="63"/>
        <v>1767155</v>
      </c>
      <c r="J126" s="203">
        <f t="shared" si="63"/>
        <v>0</v>
      </c>
      <c r="K126" s="203">
        <f t="shared" si="63"/>
        <v>1767155</v>
      </c>
      <c r="L126" s="203">
        <f t="shared" si="63"/>
        <v>1827193</v>
      </c>
      <c r="M126" s="203">
        <f t="shared" si="63"/>
        <v>0</v>
      </c>
      <c r="N126" s="203">
        <f t="shared" si="63"/>
        <v>1827193</v>
      </c>
    </row>
    <row r="127" spans="1:14" x14ac:dyDescent="0.25">
      <c r="A127" s="106" t="s">
        <v>125</v>
      </c>
      <c r="B127" s="102" t="s">
        <v>23</v>
      </c>
      <c r="C127" s="102" t="s">
        <v>9</v>
      </c>
      <c r="D127" s="103" t="s">
        <v>368</v>
      </c>
      <c r="E127" s="102" t="s">
        <v>124</v>
      </c>
      <c r="F127" s="203">
        <f>SUM(Лист1!G298)</f>
        <v>1711741</v>
      </c>
      <c r="G127" s="203">
        <f>SUM(Лист1!H298)</f>
        <v>0</v>
      </c>
      <c r="H127" s="203">
        <f>F127+G127</f>
        <v>1711741</v>
      </c>
      <c r="I127" s="203">
        <f>SUM(Лист1!J298)</f>
        <v>1767155</v>
      </c>
      <c r="J127" s="203">
        <f>SUM(Лист1!K298)</f>
        <v>0</v>
      </c>
      <c r="K127" s="203">
        <f>I127+J127</f>
        <v>1767155</v>
      </c>
      <c r="L127" s="203">
        <f>SUM(Лист1!M298)</f>
        <v>1827193</v>
      </c>
      <c r="M127" s="203">
        <f>SUM(Лист1!N298)</f>
        <v>0</v>
      </c>
      <c r="N127" s="343">
        <f t="shared" si="62"/>
        <v>1827193</v>
      </c>
    </row>
    <row r="128" spans="1:14" ht="30" x14ac:dyDescent="0.25">
      <c r="A128" s="167" t="s">
        <v>8</v>
      </c>
      <c r="B128" s="118" t="s">
        <v>9</v>
      </c>
      <c r="C128" s="119" t="s">
        <v>6</v>
      </c>
      <c r="D128" s="119" t="s">
        <v>106</v>
      </c>
      <c r="E128" s="118" t="s">
        <v>7</v>
      </c>
      <c r="F128" s="194">
        <f t="shared" ref="F128:N128" si="65">SUM(F129)</f>
        <v>4036782.2</v>
      </c>
      <c r="G128" s="194">
        <f t="shared" si="65"/>
        <v>0</v>
      </c>
      <c r="H128" s="194">
        <f t="shared" si="65"/>
        <v>4036782.2</v>
      </c>
      <c r="I128" s="194">
        <f t="shared" si="65"/>
        <v>3608229</v>
      </c>
      <c r="J128" s="194">
        <f t="shared" si="65"/>
        <v>0</v>
      </c>
      <c r="K128" s="194">
        <f t="shared" si="65"/>
        <v>3608229</v>
      </c>
      <c r="L128" s="194">
        <f t="shared" si="65"/>
        <v>3142780.79</v>
      </c>
      <c r="M128" s="194">
        <f t="shared" si="65"/>
        <v>0</v>
      </c>
      <c r="N128" s="194">
        <f t="shared" si="65"/>
        <v>3142780.79</v>
      </c>
    </row>
    <row r="129" spans="1:14" ht="15.75" x14ac:dyDescent="0.25">
      <c r="A129" s="264" t="s">
        <v>294</v>
      </c>
      <c r="B129" s="129" t="s">
        <v>9</v>
      </c>
      <c r="C129" s="132" t="s">
        <v>26</v>
      </c>
      <c r="D129" s="132" t="s">
        <v>106</v>
      </c>
      <c r="E129" s="129" t="s">
        <v>7</v>
      </c>
      <c r="F129" s="194">
        <f>SUM(F130+F138)</f>
        <v>4036782.2</v>
      </c>
      <c r="G129" s="194">
        <f>SUM(G130+G138)</f>
        <v>0</v>
      </c>
      <c r="H129" s="194">
        <f>SUM(H130+H138)</f>
        <v>4036782.2</v>
      </c>
      <c r="I129" s="194">
        <f>SUM(I130+I138)</f>
        <v>3608229</v>
      </c>
      <c r="J129" s="194">
        <f>SUM(J130+J138)</f>
        <v>0</v>
      </c>
      <c r="K129" s="194">
        <f>I129+J129</f>
        <v>3608229</v>
      </c>
      <c r="L129" s="194">
        <f>SUM(L130+L138)</f>
        <v>3142780.79</v>
      </c>
      <c r="M129" s="194">
        <f>SUM(M130+M138)</f>
        <v>0</v>
      </c>
      <c r="N129" s="194">
        <f>SUM(N130+N138)</f>
        <v>3142780.79</v>
      </c>
    </row>
    <row r="130" spans="1:14" x14ac:dyDescent="0.25">
      <c r="A130" s="117" t="s">
        <v>174</v>
      </c>
      <c r="B130" s="127" t="s">
        <v>9</v>
      </c>
      <c r="C130" s="142" t="s">
        <v>26</v>
      </c>
      <c r="D130" s="144" t="s">
        <v>369</v>
      </c>
      <c r="E130" s="146" t="s">
        <v>7</v>
      </c>
      <c r="F130" s="149">
        <f t="shared" ref="F130:N130" si="66">SUM(F131+F133+F135)</f>
        <v>3536909</v>
      </c>
      <c r="G130" s="149">
        <f t="shared" si="66"/>
        <v>0</v>
      </c>
      <c r="H130" s="149">
        <f t="shared" si="66"/>
        <v>3536909</v>
      </c>
      <c r="I130" s="149">
        <f t="shared" si="66"/>
        <v>3608229</v>
      </c>
      <c r="J130" s="149">
        <f t="shared" si="66"/>
        <v>0</v>
      </c>
      <c r="K130" s="149">
        <f t="shared" si="66"/>
        <v>3608229</v>
      </c>
      <c r="L130" s="149">
        <f t="shared" si="66"/>
        <v>3142780.79</v>
      </c>
      <c r="M130" s="149">
        <f t="shared" si="66"/>
        <v>0</v>
      </c>
      <c r="N130" s="149">
        <f t="shared" si="66"/>
        <v>3142780.79</v>
      </c>
    </row>
    <row r="131" spans="1:14" ht="34.9" customHeight="1" x14ac:dyDescent="0.25">
      <c r="A131" s="106" t="s">
        <v>28</v>
      </c>
      <c r="B131" s="102" t="s">
        <v>9</v>
      </c>
      <c r="C131" s="103" t="s">
        <v>26</v>
      </c>
      <c r="D131" s="144" t="s">
        <v>369</v>
      </c>
      <c r="E131" s="102" t="s">
        <v>29</v>
      </c>
      <c r="F131" s="149">
        <f t="shared" ref="F131:N131" si="67">SUM(F132)</f>
        <v>2637850</v>
      </c>
      <c r="G131" s="149">
        <f t="shared" si="67"/>
        <v>0</v>
      </c>
      <c r="H131" s="149">
        <f t="shared" si="67"/>
        <v>2637850</v>
      </c>
      <c r="I131" s="149">
        <f t="shared" si="67"/>
        <v>2743370</v>
      </c>
      <c r="J131" s="149">
        <f t="shared" si="67"/>
        <v>0</v>
      </c>
      <c r="K131" s="149">
        <f t="shared" si="67"/>
        <v>2743370</v>
      </c>
      <c r="L131" s="149">
        <f t="shared" si="67"/>
        <v>2853100</v>
      </c>
      <c r="M131" s="149">
        <f t="shared" si="67"/>
        <v>0</v>
      </c>
      <c r="N131" s="149">
        <f t="shared" si="67"/>
        <v>2853100</v>
      </c>
    </row>
    <row r="132" spans="1:14" x14ac:dyDescent="0.25">
      <c r="A132" s="106" t="s">
        <v>32</v>
      </c>
      <c r="B132" s="102" t="s">
        <v>9</v>
      </c>
      <c r="C132" s="103" t="s">
        <v>26</v>
      </c>
      <c r="D132" s="144" t="s">
        <v>369</v>
      </c>
      <c r="E132" s="102" t="s">
        <v>33</v>
      </c>
      <c r="F132" s="149">
        <f>SUM(Лист1!G303)</f>
        <v>2637850</v>
      </c>
      <c r="G132" s="149">
        <f>SUM(Лист1!H303)</f>
        <v>0</v>
      </c>
      <c r="H132" s="149">
        <f>F132+G132</f>
        <v>2637850</v>
      </c>
      <c r="I132" s="149">
        <f>SUM(Лист1!J303)</f>
        <v>2743370</v>
      </c>
      <c r="J132" s="149">
        <f>SUM(Лист1!K303)</f>
        <v>0</v>
      </c>
      <c r="K132" s="149">
        <f>I132+J132</f>
        <v>2743370</v>
      </c>
      <c r="L132" s="149">
        <f>SUM(Лист1!M303)</f>
        <v>2853100</v>
      </c>
      <c r="M132" s="149">
        <f>SUM(Лист1!N303)</f>
        <v>0</v>
      </c>
      <c r="N132" s="343">
        <f t="shared" si="62"/>
        <v>2853100</v>
      </c>
    </row>
    <row r="133" spans="1:14" x14ac:dyDescent="0.25">
      <c r="A133" s="195" t="s">
        <v>11</v>
      </c>
      <c r="B133" s="176" t="s">
        <v>9</v>
      </c>
      <c r="C133" s="193" t="s">
        <v>26</v>
      </c>
      <c r="D133" s="144" t="s">
        <v>369</v>
      </c>
      <c r="E133" s="176" t="s">
        <v>12</v>
      </c>
      <c r="F133" s="149">
        <f>SUM(F134)</f>
        <v>896259</v>
      </c>
      <c r="G133" s="149">
        <f>SUM(G134)</f>
        <v>0</v>
      </c>
      <c r="H133" s="149">
        <f>SUM(H134)</f>
        <v>896259</v>
      </c>
      <c r="I133" s="149">
        <f>SUM(I134)</f>
        <v>862059</v>
      </c>
      <c r="J133" s="149">
        <f t="shared" ref="J133:K133" si="68">SUM(J134)</f>
        <v>0</v>
      </c>
      <c r="K133" s="149">
        <f t="shared" si="68"/>
        <v>862059</v>
      </c>
      <c r="L133" s="149">
        <f>SUM(L134)</f>
        <v>286880.78999999998</v>
      </c>
      <c r="M133" s="149">
        <f>SUM(M134)</f>
        <v>0</v>
      </c>
      <c r="N133" s="149">
        <f>SUM(N134)</f>
        <v>286880.78999999998</v>
      </c>
    </row>
    <row r="134" spans="1:14" ht="23.25" x14ac:dyDescent="0.25">
      <c r="A134" s="106" t="s">
        <v>140</v>
      </c>
      <c r="B134" s="176" t="s">
        <v>9</v>
      </c>
      <c r="C134" s="193" t="s">
        <v>26</v>
      </c>
      <c r="D134" s="144" t="s">
        <v>369</v>
      </c>
      <c r="E134" s="176" t="s">
        <v>14</v>
      </c>
      <c r="F134" s="149">
        <f>SUM(Лист1!G305)</f>
        <v>896259</v>
      </c>
      <c r="G134" s="149">
        <f>SUM(Лист1!H305)</f>
        <v>0</v>
      </c>
      <c r="H134" s="149">
        <f t="shared" ref="H134" si="69">F134+G134</f>
        <v>896259</v>
      </c>
      <c r="I134" s="149">
        <f>SUM(Лист1!J305)</f>
        <v>862059</v>
      </c>
      <c r="J134" s="149">
        <f>SUM(Лист1!K305)</f>
        <v>0</v>
      </c>
      <c r="K134" s="149">
        <f t="shared" ref="K134" si="70">I134+J134</f>
        <v>862059</v>
      </c>
      <c r="L134" s="149">
        <f>SUM(Лист1!M305)</f>
        <v>286880.78999999998</v>
      </c>
      <c r="M134" s="149">
        <f>SUM(Лист1!N305)</f>
        <v>0</v>
      </c>
      <c r="N134" s="343">
        <f t="shared" si="62"/>
        <v>286880.78999999998</v>
      </c>
    </row>
    <row r="135" spans="1:14" x14ac:dyDescent="0.25">
      <c r="A135" s="195" t="s">
        <v>34</v>
      </c>
      <c r="B135" s="176" t="s">
        <v>9</v>
      </c>
      <c r="C135" s="193" t="s">
        <v>26</v>
      </c>
      <c r="D135" s="144" t="s">
        <v>369</v>
      </c>
      <c r="E135" s="176" t="s">
        <v>35</v>
      </c>
      <c r="F135" s="149">
        <f>SUM(F136:F137)</f>
        <v>2800</v>
      </c>
      <c r="G135" s="149">
        <f>SUM(G136:G137)</f>
        <v>0</v>
      </c>
      <c r="H135" s="149">
        <f>SUM(H136:H137)</f>
        <v>2800</v>
      </c>
      <c r="I135" s="149">
        <f>SUM(I136:I137)</f>
        <v>2800</v>
      </c>
      <c r="J135" s="149">
        <f t="shared" ref="J135:K135" si="71">SUM(J136:J137)</f>
        <v>0</v>
      </c>
      <c r="K135" s="149">
        <f t="shared" si="71"/>
        <v>2800</v>
      </c>
      <c r="L135" s="149">
        <f>SUM(L136:L137)</f>
        <v>2800</v>
      </c>
      <c r="M135" s="149">
        <f>SUM(M136:M137)</f>
        <v>0</v>
      </c>
      <c r="N135" s="149">
        <f>SUM(N136:N137)</f>
        <v>2800</v>
      </c>
    </row>
    <row r="136" spans="1:14" ht="14.45" hidden="1" x14ac:dyDescent="0.3">
      <c r="A136" s="141" t="s">
        <v>261</v>
      </c>
      <c r="B136" s="176" t="s">
        <v>9</v>
      </c>
      <c r="C136" s="193" t="s">
        <v>26</v>
      </c>
      <c r="D136" s="144" t="s">
        <v>369</v>
      </c>
      <c r="E136" s="176">
        <v>830</v>
      </c>
      <c r="F136" s="149">
        <f>SUM(Лист1!G307)</f>
        <v>0</v>
      </c>
      <c r="G136" s="149"/>
      <c r="H136" s="149"/>
      <c r="I136" s="149">
        <f>SUM(Лист1!J307)</f>
        <v>0</v>
      </c>
      <c r="J136" s="149"/>
      <c r="K136" s="149">
        <f t="shared" ref="K136:K189" si="72">I136+J136</f>
        <v>0</v>
      </c>
      <c r="L136" s="149">
        <f>SUM(Лист1!M307)</f>
        <v>0</v>
      </c>
      <c r="M136" s="149"/>
      <c r="N136" s="149"/>
    </row>
    <row r="137" spans="1:14" x14ac:dyDescent="0.25">
      <c r="A137" s="195" t="s">
        <v>122</v>
      </c>
      <c r="B137" s="102" t="s">
        <v>9</v>
      </c>
      <c r="C137" s="103" t="s">
        <v>26</v>
      </c>
      <c r="D137" s="144" t="s">
        <v>369</v>
      </c>
      <c r="E137" s="102" t="s">
        <v>121</v>
      </c>
      <c r="F137" s="149">
        <f>SUM(Лист1!G308)</f>
        <v>2800</v>
      </c>
      <c r="G137" s="149">
        <f>SUM(Лист1!H308)</f>
        <v>0</v>
      </c>
      <c r="H137" s="149">
        <f>F137+G137</f>
        <v>2800</v>
      </c>
      <c r="I137" s="149">
        <f>SUM(Лист1!J308)</f>
        <v>2800</v>
      </c>
      <c r="J137" s="149">
        <f>SUM(Лист1!K308)</f>
        <v>0</v>
      </c>
      <c r="K137" s="149">
        <f t="shared" si="72"/>
        <v>2800</v>
      </c>
      <c r="L137" s="149">
        <f>SUM(Лист1!M308)</f>
        <v>2800</v>
      </c>
      <c r="M137" s="149">
        <f>SUM(Лист1!N308)</f>
        <v>0</v>
      </c>
      <c r="N137" s="343">
        <f t="shared" ref="N137:N189" si="73">L137+M137</f>
        <v>2800</v>
      </c>
    </row>
    <row r="138" spans="1:14" ht="39" x14ac:dyDescent="0.25">
      <c r="A138" s="211" t="s">
        <v>254</v>
      </c>
      <c r="B138" s="102" t="s">
        <v>9</v>
      </c>
      <c r="C138" s="103" t="s">
        <v>26</v>
      </c>
      <c r="D138" s="144" t="s">
        <v>370</v>
      </c>
      <c r="E138" s="102" t="s">
        <v>7</v>
      </c>
      <c r="F138" s="149">
        <f t="shared" ref="F138:N139" si="74">SUM(F139)</f>
        <v>499873.2</v>
      </c>
      <c r="G138" s="149">
        <f t="shared" si="74"/>
        <v>0</v>
      </c>
      <c r="H138" s="149">
        <f t="shared" si="74"/>
        <v>499873.2</v>
      </c>
      <c r="I138" s="149">
        <f t="shared" si="74"/>
        <v>0</v>
      </c>
      <c r="J138" s="149">
        <f t="shared" si="74"/>
        <v>0</v>
      </c>
      <c r="K138" s="149">
        <f t="shared" si="74"/>
        <v>0</v>
      </c>
      <c r="L138" s="149">
        <f t="shared" si="74"/>
        <v>0</v>
      </c>
      <c r="M138" s="149">
        <f t="shared" si="74"/>
        <v>0</v>
      </c>
      <c r="N138" s="149">
        <f t="shared" si="74"/>
        <v>0</v>
      </c>
    </row>
    <row r="139" spans="1:14" x14ac:dyDescent="0.25">
      <c r="A139" s="141" t="s">
        <v>11</v>
      </c>
      <c r="B139" s="102" t="s">
        <v>9</v>
      </c>
      <c r="C139" s="103" t="s">
        <v>26</v>
      </c>
      <c r="D139" s="144" t="s">
        <v>370</v>
      </c>
      <c r="E139" s="102" t="s">
        <v>12</v>
      </c>
      <c r="F139" s="149">
        <f t="shared" si="74"/>
        <v>499873.2</v>
      </c>
      <c r="G139" s="149">
        <f t="shared" si="74"/>
        <v>0</v>
      </c>
      <c r="H139" s="149">
        <f t="shared" si="74"/>
        <v>499873.2</v>
      </c>
      <c r="I139" s="149">
        <f t="shared" si="74"/>
        <v>0</v>
      </c>
      <c r="J139" s="149">
        <f t="shared" si="74"/>
        <v>0</v>
      </c>
      <c r="K139" s="149">
        <f t="shared" si="74"/>
        <v>0</v>
      </c>
      <c r="L139" s="149">
        <f t="shared" si="74"/>
        <v>0</v>
      </c>
      <c r="M139" s="149">
        <f t="shared" si="74"/>
        <v>0</v>
      </c>
      <c r="N139" s="149">
        <f t="shared" si="74"/>
        <v>0</v>
      </c>
    </row>
    <row r="140" spans="1:14" ht="33.75" x14ac:dyDescent="0.25">
      <c r="A140" s="258" t="s">
        <v>135</v>
      </c>
      <c r="B140" s="102" t="s">
        <v>9</v>
      </c>
      <c r="C140" s="103" t="s">
        <v>26</v>
      </c>
      <c r="D140" s="144" t="s">
        <v>370</v>
      </c>
      <c r="E140" s="102" t="s">
        <v>14</v>
      </c>
      <c r="F140" s="149">
        <f>SUM(Лист1!G311)</f>
        <v>499873.2</v>
      </c>
      <c r="G140" s="149">
        <f>SUM(Лист1!H311)</f>
        <v>0</v>
      </c>
      <c r="H140" s="149">
        <f t="shared" ref="H140:H189" si="75">F140+G140</f>
        <v>499873.2</v>
      </c>
      <c r="I140" s="149">
        <f>SUM(Лист1!J311)</f>
        <v>0</v>
      </c>
      <c r="J140" s="149">
        <f>SUM(Лист1!K311)</f>
        <v>0</v>
      </c>
      <c r="K140" s="149">
        <f t="shared" si="72"/>
        <v>0</v>
      </c>
      <c r="L140" s="149">
        <f>SUM(Лист1!M311)</f>
        <v>0</v>
      </c>
      <c r="M140" s="149">
        <f>SUM(Лист1!N311)</f>
        <v>0</v>
      </c>
      <c r="N140" s="343">
        <f t="shared" si="73"/>
        <v>0</v>
      </c>
    </row>
    <row r="141" spans="1:14" ht="18" x14ac:dyDescent="0.25">
      <c r="A141" s="177" t="s">
        <v>77</v>
      </c>
      <c r="B141" s="178" t="s">
        <v>39</v>
      </c>
      <c r="C141" s="179" t="s">
        <v>6</v>
      </c>
      <c r="D141" s="179" t="s">
        <v>106</v>
      </c>
      <c r="E141" s="178" t="s">
        <v>7</v>
      </c>
      <c r="F141" s="194">
        <f t="shared" ref="F141:N141" si="76">SUM(F146+F154+F166+F150+F142)</f>
        <v>41642233.090000004</v>
      </c>
      <c r="G141" s="194">
        <f t="shared" si="76"/>
        <v>3498900.48</v>
      </c>
      <c r="H141" s="194">
        <f t="shared" si="76"/>
        <v>45141133.569999993</v>
      </c>
      <c r="I141" s="194">
        <f t="shared" si="76"/>
        <v>22480936.699999999</v>
      </c>
      <c r="J141" s="194">
        <f t="shared" si="76"/>
        <v>0</v>
      </c>
      <c r="K141" s="194">
        <f t="shared" si="76"/>
        <v>22480936.699999999</v>
      </c>
      <c r="L141" s="194">
        <f t="shared" si="76"/>
        <v>18663692.98</v>
      </c>
      <c r="M141" s="194">
        <f t="shared" si="76"/>
        <v>0</v>
      </c>
      <c r="N141" s="194">
        <f t="shared" si="76"/>
        <v>18663692.98</v>
      </c>
    </row>
    <row r="142" spans="1:14" ht="15.75" x14ac:dyDescent="0.25">
      <c r="A142" s="233" t="s">
        <v>155</v>
      </c>
      <c r="B142" s="132" t="s">
        <v>39</v>
      </c>
      <c r="C142" s="132" t="s">
        <v>21</v>
      </c>
      <c r="D142" s="189" t="s">
        <v>106</v>
      </c>
      <c r="E142" s="190" t="s">
        <v>7</v>
      </c>
      <c r="F142" s="172">
        <f t="shared" ref="F142:N143" si="77">SUM(F143)</f>
        <v>100000</v>
      </c>
      <c r="G142" s="172">
        <f t="shared" si="77"/>
        <v>0</v>
      </c>
      <c r="H142" s="172">
        <f t="shared" si="77"/>
        <v>100000</v>
      </c>
      <c r="I142" s="172">
        <f t="shared" si="77"/>
        <v>100000</v>
      </c>
      <c r="J142" s="172">
        <f t="shared" si="77"/>
        <v>0</v>
      </c>
      <c r="K142" s="172">
        <f t="shared" si="77"/>
        <v>100000</v>
      </c>
      <c r="L142" s="172">
        <f t="shared" si="77"/>
        <v>100000</v>
      </c>
      <c r="M142" s="172">
        <f t="shared" si="77"/>
        <v>0</v>
      </c>
      <c r="N142" s="172">
        <f t="shared" si="77"/>
        <v>100000</v>
      </c>
    </row>
    <row r="143" spans="1:14" ht="39" x14ac:dyDescent="0.25">
      <c r="A143" s="117" t="s">
        <v>156</v>
      </c>
      <c r="B143" s="132" t="s">
        <v>39</v>
      </c>
      <c r="C143" s="132" t="s">
        <v>21</v>
      </c>
      <c r="D143" s="189" t="s">
        <v>325</v>
      </c>
      <c r="E143" s="187" t="s">
        <v>7</v>
      </c>
      <c r="F143" s="202">
        <f t="shared" si="77"/>
        <v>100000</v>
      </c>
      <c r="G143" s="202">
        <f t="shared" si="77"/>
        <v>0</v>
      </c>
      <c r="H143" s="202">
        <f t="shared" si="77"/>
        <v>100000</v>
      </c>
      <c r="I143" s="202">
        <f t="shared" si="77"/>
        <v>100000</v>
      </c>
      <c r="J143" s="202">
        <f t="shared" si="77"/>
        <v>0</v>
      </c>
      <c r="K143" s="202">
        <f t="shared" si="77"/>
        <v>100000</v>
      </c>
      <c r="L143" s="202">
        <f t="shared" si="77"/>
        <v>100000</v>
      </c>
      <c r="M143" s="202">
        <f t="shared" si="77"/>
        <v>0</v>
      </c>
      <c r="N143" s="202">
        <f t="shared" si="77"/>
        <v>100000</v>
      </c>
    </row>
    <row r="144" spans="1:14" ht="23.25" x14ac:dyDescent="0.25">
      <c r="A144" s="141" t="s">
        <v>293</v>
      </c>
      <c r="B144" s="142" t="s">
        <v>39</v>
      </c>
      <c r="C144" s="142" t="s">
        <v>21</v>
      </c>
      <c r="D144" s="144" t="s">
        <v>325</v>
      </c>
      <c r="E144" s="102" t="s">
        <v>16</v>
      </c>
      <c r="F144" s="203">
        <f t="shared" ref="F144:N144" si="78">SUM(F145:F145)</f>
        <v>100000</v>
      </c>
      <c r="G144" s="203">
        <f t="shared" si="78"/>
        <v>0</v>
      </c>
      <c r="H144" s="203">
        <f t="shared" si="78"/>
        <v>100000</v>
      </c>
      <c r="I144" s="203">
        <f t="shared" si="78"/>
        <v>100000</v>
      </c>
      <c r="J144" s="203">
        <f t="shared" si="78"/>
        <v>0</v>
      </c>
      <c r="K144" s="203">
        <f t="shared" si="78"/>
        <v>100000</v>
      </c>
      <c r="L144" s="203">
        <f t="shared" si="78"/>
        <v>100000</v>
      </c>
      <c r="M144" s="203">
        <f t="shared" si="78"/>
        <v>0</v>
      </c>
      <c r="N144" s="203">
        <f t="shared" si="78"/>
        <v>100000</v>
      </c>
    </row>
    <row r="145" spans="1:14" x14ac:dyDescent="0.25">
      <c r="A145" s="107" t="s">
        <v>131</v>
      </c>
      <c r="B145" s="142" t="s">
        <v>39</v>
      </c>
      <c r="C145" s="142" t="s">
        <v>21</v>
      </c>
      <c r="D145" s="144" t="s">
        <v>325</v>
      </c>
      <c r="E145" s="102" t="s">
        <v>130</v>
      </c>
      <c r="F145" s="203">
        <f>SUM(Лист1!G27)</f>
        <v>100000</v>
      </c>
      <c r="G145" s="203">
        <f>SUM(Лист1!H27)</f>
        <v>0</v>
      </c>
      <c r="H145" s="149">
        <f t="shared" si="75"/>
        <v>100000</v>
      </c>
      <c r="I145" s="203">
        <f>SUM(Лист1!J27)</f>
        <v>100000</v>
      </c>
      <c r="J145" s="203">
        <f>SUM(Лист1!K27)</f>
        <v>0</v>
      </c>
      <c r="K145" s="149">
        <f t="shared" si="72"/>
        <v>100000</v>
      </c>
      <c r="L145" s="203">
        <f>SUM(Лист1!M27)</f>
        <v>100000</v>
      </c>
      <c r="M145" s="203">
        <f>SUM(Лист1!N27)</f>
        <v>0</v>
      </c>
      <c r="N145" s="343">
        <f t="shared" si="73"/>
        <v>100000</v>
      </c>
    </row>
    <row r="146" spans="1:14" x14ac:dyDescent="0.25">
      <c r="A146" s="180" t="s">
        <v>78</v>
      </c>
      <c r="B146" s="181" t="s">
        <v>39</v>
      </c>
      <c r="C146" s="182" t="s">
        <v>55</v>
      </c>
      <c r="D146" s="182" t="s">
        <v>106</v>
      </c>
      <c r="E146" s="181" t="s">
        <v>7</v>
      </c>
      <c r="F146" s="194">
        <f t="shared" ref="F146:N148" si="79">SUM(F147)</f>
        <v>45758.02</v>
      </c>
      <c r="G146" s="194">
        <f t="shared" si="79"/>
        <v>0</v>
      </c>
      <c r="H146" s="194">
        <f t="shared" si="79"/>
        <v>45758.02</v>
      </c>
      <c r="I146" s="194">
        <f t="shared" si="79"/>
        <v>45758.02</v>
      </c>
      <c r="J146" s="194">
        <f t="shared" si="79"/>
        <v>0</v>
      </c>
      <c r="K146" s="194">
        <f t="shared" si="79"/>
        <v>45758.02</v>
      </c>
      <c r="L146" s="194">
        <f t="shared" si="79"/>
        <v>32684.3</v>
      </c>
      <c r="M146" s="194">
        <f t="shared" si="79"/>
        <v>0</v>
      </c>
      <c r="N146" s="194">
        <f t="shared" si="79"/>
        <v>32684.3</v>
      </c>
    </row>
    <row r="147" spans="1:14" ht="84.75" x14ac:dyDescent="0.25">
      <c r="A147" s="292" t="s">
        <v>250</v>
      </c>
      <c r="B147" s="102" t="s">
        <v>39</v>
      </c>
      <c r="C147" s="103" t="s">
        <v>55</v>
      </c>
      <c r="D147" s="109" t="s">
        <v>371</v>
      </c>
      <c r="E147" s="104" t="s">
        <v>7</v>
      </c>
      <c r="F147" s="203">
        <f t="shared" si="79"/>
        <v>45758.02</v>
      </c>
      <c r="G147" s="203">
        <f t="shared" si="79"/>
        <v>0</v>
      </c>
      <c r="H147" s="203">
        <f t="shared" si="79"/>
        <v>45758.02</v>
      </c>
      <c r="I147" s="203">
        <f t="shared" si="79"/>
        <v>45758.02</v>
      </c>
      <c r="J147" s="203">
        <f t="shared" si="79"/>
        <v>0</v>
      </c>
      <c r="K147" s="203">
        <f t="shared" si="79"/>
        <v>45758.02</v>
      </c>
      <c r="L147" s="203">
        <f t="shared" si="79"/>
        <v>32684.3</v>
      </c>
      <c r="M147" s="203">
        <f t="shared" si="79"/>
        <v>0</v>
      </c>
      <c r="N147" s="203">
        <f t="shared" si="79"/>
        <v>32684.3</v>
      </c>
    </row>
    <row r="148" spans="1:14" x14ac:dyDescent="0.25">
      <c r="A148" s="106" t="s">
        <v>11</v>
      </c>
      <c r="B148" s="102" t="s">
        <v>39</v>
      </c>
      <c r="C148" s="103" t="s">
        <v>55</v>
      </c>
      <c r="D148" s="109" t="s">
        <v>371</v>
      </c>
      <c r="E148" s="102" t="s">
        <v>12</v>
      </c>
      <c r="F148" s="203">
        <f t="shared" si="79"/>
        <v>45758.02</v>
      </c>
      <c r="G148" s="203">
        <f t="shared" si="79"/>
        <v>0</v>
      </c>
      <c r="H148" s="203">
        <f t="shared" si="79"/>
        <v>45758.02</v>
      </c>
      <c r="I148" s="203">
        <f t="shared" si="79"/>
        <v>45758.02</v>
      </c>
      <c r="J148" s="203">
        <f t="shared" si="79"/>
        <v>0</v>
      </c>
      <c r="K148" s="203">
        <f t="shared" si="79"/>
        <v>45758.02</v>
      </c>
      <c r="L148" s="203">
        <f t="shared" si="79"/>
        <v>32684.3</v>
      </c>
      <c r="M148" s="203">
        <f t="shared" si="79"/>
        <v>0</v>
      </c>
      <c r="N148" s="203">
        <f t="shared" si="79"/>
        <v>32684.3</v>
      </c>
    </row>
    <row r="149" spans="1:14" ht="23.25" x14ac:dyDescent="0.25">
      <c r="A149" s="106" t="s">
        <v>140</v>
      </c>
      <c r="B149" s="102" t="s">
        <v>39</v>
      </c>
      <c r="C149" s="103" t="s">
        <v>55</v>
      </c>
      <c r="D149" s="109" t="s">
        <v>371</v>
      </c>
      <c r="E149" s="102" t="s">
        <v>14</v>
      </c>
      <c r="F149" s="203">
        <f>SUM(Лист1!G316)</f>
        <v>45758.02</v>
      </c>
      <c r="G149" s="203">
        <f>SUM(Лист1!H316)</f>
        <v>0</v>
      </c>
      <c r="H149" s="149">
        <f t="shared" si="75"/>
        <v>45758.02</v>
      </c>
      <c r="I149" s="203">
        <f>SUM(Лист1!J316)</f>
        <v>45758.02</v>
      </c>
      <c r="J149" s="203">
        <f>SUM(Лист1!K316)</f>
        <v>0</v>
      </c>
      <c r="K149" s="149">
        <f t="shared" si="72"/>
        <v>45758.02</v>
      </c>
      <c r="L149" s="203">
        <f>SUM(Лист1!M316)</f>
        <v>32684.3</v>
      </c>
      <c r="M149" s="203">
        <f>SUM(Лист1!N316)</f>
        <v>0</v>
      </c>
      <c r="N149" s="343">
        <f t="shared" si="73"/>
        <v>32684.3</v>
      </c>
    </row>
    <row r="150" spans="1:14" x14ac:dyDescent="0.25">
      <c r="A150" s="101" t="s">
        <v>123</v>
      </c>
      <c r="B150" s="191" t="s">
        <v>39</v>
      </c>
      <c r="C150" s="185" t="s">
        <v>58</v>
      </c>
      <c r="D150" s="189" t="s">
        <v>106</v>
      </c>
      <c r="E150" s="190" t="s">
        <v>7</v>
      </c>
      <c r="F150" s="202">
        <f t="shared" ref="F150:N152" si="80">SUM(F151)</f>
        <v>8212200</v>
      </c>
      <c r="G150" s="202">
        <f t="shared" si="80"/>
        <v>0</v>
      </c>
      <c r="H150" s="202">
        <f t="shared" si="80"/>
        <v>8212200</v>
      </c>
      <c r="I150" s="202">
        <f t="shared" si="80"/>
        <v>1706910</v>
      </c>
      <c r="J150" s="202">
        <f t="shared" si="80"/>
        <v>0</v>
      </c>
      <c r="K150" s="202">
        <f t="shared" si="80"/>
        <v>1706910</v>
      </c>
      <c r="L150" s="202">
        <f t="shared" si="80"/>
        <v>586600</v>
      </c>
      <c r="M150" s="202">
        <f t="shared" si="80"/>
        <v>0</v>
      </c>
      <c r="N150" s="202">
        <f t="shared" si="80"/>
        <v>586600</v>
      </c>
    </row>
    <row r="151" spans="1:14" ht="60.75" x14ac:dyDescent="0.25">
      <c r="A151" s="140" t="s">
        <v>188</v>
      </c>
      <c r="B151" s="108" t="s">
        <v>39</v>
      </c>
      <c r="C151" s="103" t="s">
        <v>58</v>
      </c>
      <c r="D151" s="156" t="s">
        <v>372</v>
      </c>
      <c r="E151" s="102" t="s">
        <v>7</v>
      </c>
      <c r="F151" s="203">
        <f t="shared" si="80"/>
        <v>8212200</v>
      </c>
      <c r="G151" s="203">
        <f t="shared" si="80"/>
        <v>0</v>
      </c>
      <c r="H151" s="203">
        <f t="shared" si="80"/>
        <v>8212200</v>
      </c>
      <c r="I151" s="203">
        <f t="shared" si="80"/>
        <v>1706910</v>
      </c>
      <c r="J151" s="203">
        <f t="shared" si="80"/>
        <v>0</v>
      </c>
      <c r="K151" s="203">
        <f t="shared" si="80"/>
        <v>1706910</v>
      </c>
      <c r="L151" s="203">
        <f t="shared" si="80"/>
        <v>586600</v>
      </c>
      <c r="M151" s="203">
        <f t="shared" si="80"/>
        <v>0</v>
      </c>
      <c r="N151" s="203">
        <f t="shared" si="80"/>
        <v>586600</v>
      </c>
    </row>
    <row r="152" spans="1:14" x14ac:dyDescent="0.25">
      <c r="A152" s="106" t="s">
        <v>34</v>
      </c>
      <c r="B152" s="108" t="s">
        <v>39</v>
      </c>
      <c r="C152" s="103" t="s">
        <v>58</v>
      </c>
      <c r="D152" s="156" t="s">
        <v>372</v>
      </c>
      <c r="E152" s="102" t="s">
        <v>35</v>
      </c>
      <c r="F152" s="203">
        <f t="shared" si="80"/>
        <v>8212200</v>
      </c>
      <c r="G152" s="203">
        <f t="shared" si="80"/>
        <v>0</v>
      </c>
      <c r="H152" s="203">
        <f t="shared" si="80"/>
        <v>8212200</v>
      </c>
      <c r="I152" s="203">
        <f t="shared" si="80"/>
        <v>1706910</v>
      </c>
      <c r="J152" s="203">
        <f t="shared" si="80"/>
        <v>0</v>
      </c>
      <c r="K152" s="203">
        <f t="shared" si="80"/>
        <v>1706910</v>
      </c>
      <c r="L152" s="203">
        <f t="shared" si="80"/>
        <v>586600</v>
      </c>
      <c r="M152" s="203">
        <f t="shared" si="80"/>
        <v>0</v>
      </c>
      <c r="N152" s="203">
        <f t="shared" si="80"/>
        <v>586600</v>
      </c>
    </row>
    <row r="153" spans="1:14" ht="23.25" x14ac:dyDescent="0.25">
      <c r="A153" s="106" t="s">
        <v>79</v>
      </c>
      <c r="B153" s="108" t="s">
        <v>39</v>
      </c>
      <c r="C153" s="103" t="s">
        <v>58</v>
      </c>
      <c r="D153" s="156" t="s">
        <v>372</v>
      </c>
      <c r="E153" s="102" t="s">
        <v>80</v>
      </c>
      <c r="F153" s="203">
        <f>SUM(Лист1!G320)</f>
        <v>8212200</v>
      </c>
      <c r="G153" s="203">
        <f>SUM(Лист1!H320)</f>
        <v>0</v>
      </c>
      <c r="H153" s="149">
        <f t="shared" si="75"/>
        <v>8212200</v>
      </c>
      <c r="I153" s="203">
        <f>SUM(Лист1!J320)</f>
        <v>1706910</v>
      </c>
      <c r="J153" s="203">
        <f>SUM(Лист1!K320)</f>
        <v>0</v>
      </c>
      <c r="K153" s="149">
        <f t="shared" si="72"/>
        <v>1706910</v>
      </c>
      <c r="L153" s="203">
        <f>SUM(Лист1!M320)</f>
        <v>586600</v>
      </c>
      <c r="M153" s="203">
        <f>SUM(Лист1!N320)</f>
        <v>0</v>
      </c>
      <c r="N153" s="343">
        <f t="shared" si="73"/>
        <v>586600</v>
      </c>
    </row>
    <row r="154" spans="1:14" x14ac:dyDescent="0.25">
      <c r="A154" s="101" t="s">
        <v>53</v>
      </c>
      <c r="B154" s="191" t="s">
        <v>39</v>
      </c>
      <c r="C154" s="185" t="s">
        <v>26</v>
      </c>
      <c r="D154" s="189" t="s">
        <v>106</v>
      </c>
      <c r="E154" s="190" t="s">
        <v>7</v>
      </c>
      <c r="F154" s="202">
        <f t="shared" ref="F154:N154" si="81">SUM(F158+F161+F155)</f>
        <v>22718000</v>
      </c>
      <c r="G154" s="202">
        <f t="shared" si="81"/>
        <v>2358900.48</v>
      </c>
      <c r="H154" s="202">
        <f t="shared" si="81"/>
        <v>25076900.479999997</v>
      </c>
      <c r="I154" s="202">
        <f t="shared" si="81"/>
        <v>16973724</v>
      </c>
      <c r="J154" s="202">
        <f t="shared" si="81"/>
        <v>0</v>
      </c>
      <c r="K154" s="202">
        <f t="shared" si="81"/>
        <v>16973724</v>
      </c>
      <c r="L154" s="202">
        <f t="shared" si="81"/>
        <v>14728864</v>
      </c>
      <c r="M154" s="202">
        <f t="shared" si="81"/>
        <v>0</v>
      </c>
      <c r="N154" s="202">
        <f t="shared" si="81"/>
        <v>14728864</v>
      </c>
    </row>
    <row r="155" spans="1:14" ht="39" x14ac:dyDescent="0.25">
      <c r="A155" s="211" t="s">
        <v>213</v>
      </c>
      <c r="B155" s="250" t="s">
        <v>39</v>
      </c>
      <c r="C155" s="249" t="s">
        <v>26</v>
      </c>
      <c r="D155" s="249" t="s">
        <v>373</v>
      </c>
      <c r="E155" s="250" t="s">
        <v>7</v>
      </c>
      <c r="F155" s="184">
        <f t="shared" ref="F155:N156" si="82">SUM(F156)</f>
        <v>639850</v>
      </c>
      <c r="G155" s="184">
        <f t="shared" si="82"/>
        <v>25731.08</v>
      </c>
      <c r="H155" s="184">
        <f t="shared" si="82"/>
        <v>665581.07999999996</v>
      </c>
      <c r="I155" s="184">
        <f t="shared" si="82"/>
        <v>12339975.060000001</v>
      </c>
      <c r="J155" s="184">
        <f t="shared" si="82"/>
        <v>0</v>
      </c>
      <c r="K155" s="184">
        <f t="shared" si="82"/>
        <v>12339975.060000001</v>
      </c>
      <c r="L155" s="184">
        <f t="shared" si="82"/>
        <v>12411987.4</v>
      </c>
      <c r="M155" s="184">
        <f t="shared" si="82"/>
        <v>0</v>
      </c>
      <c r="N155" s="184">
        <f t="shared" si="82"/>
        <v>12411987.4</v>
      </c>
    </row>
    <row r="156" spans="1:14" x14ac:dyDescent="0.25">
      <c r="A156" s="252" t="s">
        <v>11</v>
      </c>
      <c r="B156" s="250" t="s">
        <v>39</v>
      </c>
      <c r="C156" s="249" t="s">
        <v>26</v>
      </c>
      <c r="D156" s="249" t="s">
        <v>373</v>
      </c>
      <c r="E156" s="250" t="s">
        <v>12</v>
      </c>
      <c r="F156" s="184">
        <f t="shared" si="82"/>
        <v>639850</v>
      </c>
      <c r="G156" s="184">
        <f t="shared" si="82"/>
        <v>25731.08</v>
      </c>
      <c r="H156" s="184">
        <f t="shared" si="82"/>
        <v>665581.07999999996</v>
      </c>
      <c r="I156" s="184">
        <f t="shared" si="82"/>
        <v>12339975.060000001</v>
      </c>
      <c r="J156" s="184">
        <f t="shared" si="82"/>
        <v>0</v>
      </c>
      <c r="K156" s="184">
        <f t="shared" si="82"/>
        <v>12339975.060000001</v>
      </c>
      <c r="L156" s="184">
        <f t="shared" si="82"/>
        <v>12411987.4</v>
      </c>
      <c r="M156" s="184">
        <f t="shared" si="82"/>
        <v>0</v>
      </c>
      <c r="N156" s="184">
        <f t="shared" si="82"/>
        <v>12411987.4</v>
      </c>
    </row>
    <row r="157" spans="1:14" ht="23.25" x14ac:dyDescent="0.25">
      <c r="A157" s="141" t="s">
        <v>140</v>
      </c>
      <c r="B157" s="250" t="s">
        <v>39</v>
      </c>
      <c r="C157" s="249" t="s">
        <v>26</v>
      </c>
      <c r="D157" s="249" t="s">
        <v>373</v>
      </c>
      <c r="E157" s="250" t="s">
        <v>14</v>
      </c>
      <c r="F157" s="184">
        <f>SUM(Лист1!G324)</f>
        <v>639850</v>
      </c>
      <c r="G157" s="184">
        <f>SUM(Лист1!H324)</f>
        <v>25731.08</v>
      </c>
      <c r="H157" s="149">
        <f t="shared" si="75"/>
        <v>665581.07999999996</v>
      </c>
      <c r="I157" s="184">
        <f>SUM(Лист1!J324)</f>
        <v>12339975.060000001</v>
      </c>
      <c r="J157" s="184">
        <f>SUM(Лист1!K324)</f>
        <v>0</v>
      </c>
      <c r="K157" s="149">
        <f t="shared" si="72"/>
        <v>12339975.060000001</v>
      </c>
      <c r="L157" s="184">
        <f>SUM(Лист1!M324)</f>
        <v>12411987.4</v>
      </c>
      <c r="M157" s="184">
        <f>SUM(Лист1!N324)</f>
        <v>0</v>
      </c>
      <c r="N157" s="343">
        <f t="shared" si="73"/>
        <v>12411987.4</v>
      </c>
    </row>
    <row r="158" spans="1:14" ht="192" x14ac:dyDescent="0.25">
      <c r="A158" s="117" t="s">
        <v>175</v>
      </c>
      <c r="B158" s="108" t="s">
        <v>39</v>
      </c>
      <c r="C158" s="103" t="s">
        <v>26</v>
      </c>
      <c r="D158" s="156" t="s">
        <v>374</v>
      </c>
      <c r="E158" s="102" t="s">
        <v>7</v>
      </c>
      <c r="F158" s="203">
        <f t="shared" ref="F158:M159" si="83">SUM(F159)</f>
        <v>11439852.130000001</v>
      </c>
      <c r="G158" s="203">
        <f t="shared" si="83"/>
        <v>367791.13</v>
      </c>
      <c r="H158" s="203">
        <f t="shared" si="83"/>
        <v>11807643.260000002</v>
      </c>
      <c r="I158" s="203">
        <f t="shared" si="83"/>
        <v>0</v>
      </c>
      <c r="J158" s="203">
        <f t="shared" si="83"/>
        <v>0</v>
      </c>
      <c r="K158" s="203">
        <f t="shared" si="83"/>
        <v>0</v>
      </c>
      <c r="L158" s="203">
        <f t="shared" si="83"/>
        <v>0</v>
      </c>
      <c r="M158" s="203">
        <f t="shared" si="83"/>
        <v>0</v>
      </c>
      <c r="N158" s="343">
        <f t="shared" si="73"/>
        <v>0</v>
      </c>
    </row>
    <row r="159" spans="1:14" x14ac:dyDescent="0.25">
      <c r="A159" s="106" t="s">
        <v>46</v>
      </c>
      <c r="B159" s="108" t="s">
        <v>39</v>
      </c>
      <c r="C159" s="103" t="s">
        <v>26</v>
      </c>
      <c r="D159" s="156" t="s">
        <v>374</v>
      </c>
      <c r="E159" s="102" t="s">
        <v>47</v>
      </c>
      <c r="F159" s="203">
        <f t="shared" si="83"/>
        <v>11439852.130000001</v>
      </c>
      <c r="G159" s="203">
        <f t="shared" si="83"/>
        <v>367791.13</v>
      </c>
      <c r="H159" s="203">
        <f t="shared" si="83"/>
        <v>11807643.260000002</v>
      </c>
      <c r="I159" s="203">
        <f t="shared" si="83"/>
        <v>0</v>
      </c>
      <c r="J159" s="203">
        <f t="shared" si="83"/>
        <v>0</v>
      </c>
      <c r="K159" s="203">
        <f t="shared" si="83"/>
        <v>0</v>
      </c>
      <c r="L159" s="203">
        <f t="shared" si="83"/>
        <v>0</v>
      </c>
      <c r="M159" s="203">
        <f t="shared" si="83"/>
        <v>0</v>
      </c>
      <c r="N159" s="343">
        <f t="shared" si="73"/>
        <v>0</v>
      </c>
    </row>
    <row r="160" spans="1:14" x14ac:dyDescent="0.25">
      <c r="A160" s="106" t="s">
        <v>48</v>
      </c>
      <c r="B160" s="108" t="s">
        <v>39</v>
      </c>
      <c r="C160" s="103" t="s">
        <v>26</v>
      </c>
      <c r="D160" s="156" t="s">
        <v>374</v>
      </c>
      <c r="E160" s="102" t="s">
        <v>49</v>
      </c>
      <c r="F160" s="203">
        <f>SUM(Лист1!G327)</f>
        <v>11439852.130000001</v>
      </c>
      <c r="G160" s="203">
        <f>SUM(Лист1!H327)</f>
        <v>367791.13</v>
      </c>
      <c r="H160" s="149">
        <f t="shared" si="75"/>
        <v>11807643.260000002</v>
      </c>
      <c r="I160" s="203">
        <f>SUM(Лист1!J327)</f>
        <v>0</v>
      </c>
      <c r="J160" s="203">
        <f>SUM(Лист1!K327)</f>
        <v>0</v>
      </c>
      <c r="K160" s="149">
        <f t="shared" si="72"/>
        <v>0</v>
      </c>
      <c r="L160" s="203">
        <f>SUM(Лист1!M327)</f>
        <v>0</v>
      </c>
      <c r="M160" s="203">
        <f>SUM(Лист1!N327)</f>
        <v>0</v>
      </c>
      <c r="N160" s="343">
        <f t="shared" si="73"/>
        <v>0</v>
      </c>
    </row>
    <row r="161" spans="1:14" ht="39" x14ac:dyDescent="0.25">
      <c r="A161" s="211" t="s">
        <v>213</v>
      </c>
      <c r="B161" s="108" t="s">
        <v>39</v>
      </c>
      <c r="C161" s="103" t="s">
        <v>26</v>
      </c>
      <c r="D161" s="249" t="s">
        <v>375</v>
      </c>
      <c r="E161" s="250" t="s">
        <v>7</v>
      </c>
      <c r="F161" s="184">
        <f t="shared" ref="F161:N161" si="84">SUM(F162+F164)</f>
        <v>10638297.869999999</v>
      </c>
      <c r="G161" s="184">
        <f t="shared" si="84"/>
        <v>1965378.27</v>
      </c>
      <c r="H161" s="184">
        <f t="shared" si="84"/>
        <v>12603676.139999999</v>
      </c>
      <c r="I161" s="184">
        <f t="shared" si="84"/>
        <v>4633748.9400000004</v>
      </c>
      <c r="J161" s="184">
        <f t="shared" si="84"/>
        <v>0</v>
      </c>
      <c r="K161" s="184">
        <f t="shared" si="84"/>
        <v>4633748.9400000004</v>
      </c>
      <c r="L161" s="184">
        <f t="shared" si="84"/>
        <v>2316876.6</v>
      </c>
      <c r="M161" s="184">
        <f t="shared" si="84"/>
        <v>0</v>
      </c>
      <c r="N161" s="184">
        <f t="shared" si="84"/>
        <v>2316876.6</v>
      </c>
    </row>
    <row r="162" spans="1:14" x14ac:dyDescent="0.25">
      <c r="A162" s="252" t="s">
        <v>11</v>
      </c>
      <c r="B162" s="155" t="s">
        <v>39</v>
      </c>
      <c r="C162" s="156" t="s">
        <v>26</v>
      </c>
      <c r="D162" s="249" t="s">
        <v>375</v>
      </c>
      <c r="E162" s="250" t="s">
        <v>12</v>
      </c>
      <c r="F162" s="184">
        <f t="shared" ref="F162:N162" si="85">SUM(F163)</f>
        <v>0</v>
      </c>
      <c r="G162" s="184">
        <f t="shared" si="85"/>
        <v>0</v>
      </c>
      <c r="H162" s="184">
        <f t="shared" si="85"/>
        <v>0</v>
      </c>
      <c r="I162" s="184">
        <f t="shared" si="85"/>
        <v>4633748.9400000004</v>
      </c>
      <c r="J162" s="184">
        <f t="shared" si="85"/>
        <v>0</v>
      </c>
      <c r="K162" s="184">
        <f t="shared" si="85"/>
        <v>4633748.9400000004</v>
      </c>
      <c r="L162" s="184">
        <f t="shared" si="85"/>
        <v>2316876.6</v>
      </c>
      <c r="M162" s="184">
        <f t="shared" si="85"/>
        <v>0</v>
      </c>
      <c r="N162" s="184">
        <f t="shared" si="85"/>
        <v>2316876.6</v>
      </c>
    </row>
    <row r="163" spans="1:14" ht="23.25" x14ac:dyDescent="0.25">
      <c r="A163" s="141" t="s">
        <v>140</v>
      </c>
      <c r="B163" s="155" t="s">
        <v>39</v>
      </c>
      <c r="C163" s="156" t="s">
        <v>26</v>
      </c>
      <c r="D163" s="249" t="s">
        <v>375</v>
      </c>
      <c r="E163" s="250" t="s">
        <v>14</v>
      </c>
      <c r="F163" s="184">
        <f>SUM(Лист1!G330)</f>
        <v>0</v>
      </c>
      <c r="G163" s="184">
        <f>SUM(Лист1!H330)</f>
        <v>0</v>
      </c>
      <c r="H163" s="149">
        <f t="shared" si="75"/>
        <v>0</v>
      </c>
      <c r="I163" s="184">
        <f>SUM(Лист1!J330)</f>
        <v>4633748.9400000004</v>
      </c>
      <c r="J163" s="184">
        <f>SUM(Лист1!K330)</f>
        <v>0</v>
      </c>
      <c r="K163" s="149">
        <f t="shared" si="72"/>
        <v>4633748.9400000004</v>
      </c>
      <c r="L163" s="184">
        <f>SUM(Лист1!M330)</f>
        <v>2316876.6</v>
      </c>
      <c r="M163" s="184">
        <f>SUM(Лист1!N330)</f>
        <v>0</v>
      </c>
      <c r="N163" s="343">
        <f t="shared" si="73"/>
        <v>2316876.6</v>
      </c>
    </row>
    <row r="164" spans="1:14" x14ac:dyDescent="0.25">
      <c r="A164" s="141" t="s">
        <v>46</v>
      </c>
      <c r="B164" s="108" t="s">
        <v>39</v>
      </c>
      <c r="C164" s="103" t="s">
        <v>26</v>
      </c>
      <c r="D164" s="249" t="s">
        <v>375</v>
      </c>
      <c r="E164" s="155" t="s">
        <v>47</v>
      </c>
      <c r="F164" s="184">
        <f>SUM(F165)</f>
        <v>10638297.869999999</v>
      </c>
      <c r="G164" s="184">
        <f>SUM(G165)</f>
        <v>1965378.27</v>
      </c>
      <c r="H164" s="184">
        <f>SUM(H165)</f>
        <v>12603676.139999999</v>
      </c>
      <c r="I164" s="184">
        <f>SUM(I165)</f>
        <v>0</v>
      </c>
      <c r="J164" s="184">
        <f>SUM(J165)</f>
        <v>0</v>
      </c>
      <c r="K164" s="149">
        <f t="shared" si="72"/>
        <v>0</v>
      </c>
      <c r="L164" s="184">
        <f>SUM(L165)</f>
        <v>0</v>
      </c>
      <c r="M164" s="184">
        <f>SUM(M165)</f>
        <v>0</v>
      </c>
      <c r="N164" s="343">
        <f t="shared" si="73"/>
        <v>0</v>
      </c>
    </row>
    <row r="165" spans="1:14" x14ac:dyDescent="0.25">
      <c r="A165" s="141" t="s">
        <v>48</v>
      </c>
      <c r="B165" s="108" t="s">
        <v>39</v>
      </c>
      <c r="C165" s="103" t="s">
        <v>26</v>
      </c>
      <c r="D165" s="249" t="s">
        <v>375</v>
      </c>
      <c r="E165" s="155" t="s">
        <v>49</v>
      </c>
      <c r="F165" s="184">
        <f>SUM(Лист1!G332)</f>
        <v>10638297.869999999</v>
      </c>
      <c r="G165" s="184">
        <f>SUM(Лист1!H332)</f>
        <v>1965378.27</v>
      </c>
      <c r="H165" s="149">
        <f t="shared" si="75"/>
        <v>12603676.139999999</v>
      </c>
      <c r="I165" s="184">
        <f>SUM(Лист1!J332)</f>
        <v>0</v>
      </c>
      <c r="J165" s="184">
        <f>SUM(Лист1!K332)</f>
        <v>0</v>
      </c>
      <c r="K165" s="149">
        <f t="shared" si="72"/>
        <v>0</v>
      </c>
      <c r="L165" s="184">
        <f>SUM(Лист1!M332)</f>
        <v>0</v>
      </c>
      <c r="M165" s="184">
        <f>SUM(Лист1!N332)</f>
        <v>0</v>
      </c>
      <c r="N165" s="343">
        <f t="shared" si="73"/>
        <v>0</v>
      </c>
    </row>
    <row r="166" spans="1:14" ht="26.25" x14ac:dyDescent="0.25">
      <c r="A166" s="125" t="s">
        <v>81</v>
      </c>
      <c r="B166" s="134" t="s">
        <v>39</v>
      </c>
      <c r="C166" s="129" t="s">
        <v>82</v>
      </c>
      <c r="D166" s="130" t="s">
        <v>106</v>
      </c>
      <c r="E166" s="131" t="s">
        <v>7</v>
      </c>
      <c r="F166" s="194">
        <f>SUM(F167+F179+F170+F173+F176)</f>
        <v>10566275.07</v>
      </c>
      <c r="G166" s="194">
        <f>SUM(G167+G179+G170+G173+G176)</f>
        <v>1140000</v>
      </c>
      <c r="H166" s="194">
        <f>SUM(H167+H179+H170+H173+H176)</f>
        <v>11706275.07</v>
      </c>
      <c r="I166" s="194">
        <f t="shared" ref="I166:L166" si="86">SUM(I167+I179+I170+I173)</f>
        <v>3654544.68</v>
      </c>
      <c r="J166" s="194">
        <f t="shared" ref="J166:K166" si="87">SUM(J167+J179+J170+J173)</f>
        <v>0</v>
      </c>
      <c r="K166" s="194">
        <f t="shared" si="87"/>
        <v>3654544.68</v>
      </c>
      <c r="L166" s="194">
        <f t="shared" si="86"/>
        <v>3215544.68</v>
      </c>
      <c r="M166" s="194">
        <f t="shared" ref="M166:N166" si="88">SUM(M167+M179+M170+M173)</f>
        <v>0</v>
      </c>
      <c r="N166" s="194">
        <f t="shared" si="88"/>
        <v>3215544.68</v>
      </c>
    </row>
    <row r="167" spans="1:14" ht="26.25" x14ac:dyDescent="0.25">
      <c r="A167" s="211" t="s">
        <v>466</v>
      </c>
      <c r="B167" s="135" t="s">
        <v>39</v>
      </c>
      <c r="C167" s="127" t="s">
        <v>82</v>
      </c>
      <c r="D167" s="109" t="s">
        <v>465</v>
      </c>
      <c r="E167" s="171" t="s">
        <v>7</v>
      </c>
      <c r="F167" s="149">
        <f t="shared" ref="F167:N168" si="89">SUM(F168)</f>
        <v>438601.67</v>
      </c>
      <c r="G167" s="149">
        <f t="shared" si="89"/>
        <v>100000</v>
      </c>
      <c r="H167" s="149">
        <f t="shared" si="89"/>
        <v>538601.66999999993</v>
      </c>
      <c r="I167" s="149">
        <f t="shared" si="89"/>
        <v>439000</v>
      </c>
      <c r="J167" s="149">
        <f t="shared" si="89"/>
        <v>0</v>
      </c>
      <c r="K167" s="149">
        <f t="shared" si="89"/>
        <v>439000</v>
      </c>
      <c r="L167" s="149">
        <f t="shared" si="89"/>
        <v>0</v>
      </c>
      <c r="M167" s="149">
        <f t="shared" si="89"/>
        <v>0</v>
      </c>
      <c r="N167" s="149">
        <f t="shared" si="89"/>
        <v>0</v>
      </c>
    </row>
    <row r="168" spans="1:14" x14ac:dyDescent="0.25">
      <c r="A168" s="106" t="s">
        <v>11</v>
      </c>
      <c r="B168" s="102" t="s">
        <v>39</v>
      </c>
      <c r="C168" s="103">
        <v>12</v>
      </c>
      <c r="D168" s="109" t="s">
        <v>465</v>
      </c>
      <c r="E168" s="102" t="s">
        <v>12</v>
      </c>
      <c r="F168" s="149">
        <f t="shared" si="89"/>
        <v>438601.67</v>
      </c>
      <c r="G168" s="149">
        <f t="shared" si="89"/>
        <v>100000</v>
      </c>
      <c r="H168" s="149">
        <f t="shared" si="89"/>
        <v>538601.66999999993</v>
      </c>
      <c r="I168" s="149">
        <f t="shared" si="89"/>
        <v>439000</v>
      </c>
      <c r="J168" s="149">
        <f t="shared" si="89"/>
        <v>0</v>
      </c>
      <c r="K168" s="149">
        <f t="shared" si="89"/>
        <v>439000</v>
      </c>
      <c r="L168" s="149">
        <f t="shared" si="89"/>
        <v>0</v>
      </c>
      <c r="M168" s="149">
        <f t="shared" si="89"/>
        <v>0</v>
      </c>
      <c r="N168" s="149">
        <f t="shared" si="89"/>
        <v>0</v>
      </c>
    </row>
    <row r="169" spans="1:14" ht="23.25" x14ac:dyDescent="0.25">
      <c r="A169" s="106" t="s">
        <v>140</v>
      </c>
      <c r="B169" s="108" t="s">
        <v>39</v>
      </c>
      <c r="C169" s="102" t="s">
        <v>82</v>
      </c>
      <c r="D169" s="109" t="s">
        <v>465</v>
      </c>
      <c r="E169" s="108" t="s">
        <v>14</v>
      </c>
      <c r="F169" s="149">
        <f>SUM(Лист1!G336)</f>
        <v>438601.67</v>
      </c>
      <c r="G169" s="149">
        <f>SUM(Лист1!H336)</f>
        <v>100000</v>
      </c>
      <c r="H169" s="149">
        <f t="shared" si="75"/>
        <v>538601.66999999993</v>
      </c>
      <c r="I169" s="149">
        <f>SUM(Лист1!J336)</f>
        <v>439000</v>
      </c>
      <c r="J169" s="149">
        <f>SUM(Лист1!K336)</f>
        <v>0</v>
      </c>
      <c r="K169" s="149">
        <f t="shared" si="72"/>
        <v>439000</v>
      </c>
      <c r="L169" s="149">
        <f>SUM(Лист1!M336)</f>
        <v>0</v>
      </c>
      <c r="M169" s="149">
        <f>SUM(Лист1!N336)</f>
        <v>0</v>
      </c>
      <c r="N169" s="343">
        <f t="shared" si="73"/>
        <v>0</v>
      </c>
    </row>
    <row r="170" spans="1:14" ht="39" x14ac:dyDescent="0.25">
      <c r="A170" s="211" t="s">
        <v>307</v>
      </c>
      <c r="B170" s="135" t="s">
        <v>39</v>
      </c>
      <c r="C170" s="127" t="s">
        <v>82</v>
      </c>
      <c r="D170" s="249" t="s">
        <v>420</v>
      </c>
      <c r="E170" s="171" t="s">
        <v>7</v>
      </c>
      <c r="F170" s="149">
        <f t="shared" ref="F170:N171" si="90">SUM(F171)</f>
        <v>3165544.68</v>
      </c>
      <c r="G170" s="149">
        <f t="shared" si="90"/>
        <v>0</v>
      </c>
      <c r="H170" s="149">
        <f t="shared" si="90"/>
        <v>3165544.68</v>
      </c>
      <c r="I170" s="149">
        <f t="shared" si="90"/>
        <v>3165544.68</v>
      </c>
      <c r="J170" s="149">
        <f t="shared" si="90"/>
        <v>0</v>
      </c>
      <c r="K170" s="149">
        <f t="shared" si="90"/>
        <v>3165544.68</v>
      </c>
      <c r="L170" s="149">
        <f t="shared" si="90"/>
        <v>3165544.68</v>
      </c>
      <c r="M170" s="149">
        <f t="shared" si="90"/>
        <v>0</v>
      </c>
      <c r="N170" s="149">
        <f t="shared" si="90"/>
        <v>3165544.68</v>
      </c>
    </row>
    <row r="171" spans="1:14" x14ac:dyDescent="0.25">
      <c r="A171" s="252" t="s">
        <v>11</v>
      </c>
      <c r="B171" s="108" t="s">
        <v>39</v>
      </c>
      <c r="C171" s="102" t="s">
        <v>82</v>
      </c>
      <c r="D171" s="249" t="s">
        <v>420</v>
      </c>
      <c r="E171" s="127" t="s">
        <v>12</v>
      </c>
      <c r="F171" s="149">
        <f t="shared" si="90"/>
        <v>3165544.68</v>
      </c>
      <c r="G171" s="149">
        <f t="shared" si="90"/>
        <v>0</v>
      </c>
      <c r="H171" s="149">
        <f t="shared" si="90"/>
        <v>3165544.68</v>
      </c>
      <c r="I171" s="149">
        <f t="shared" si="90"/>
        <v>3165544.68</v>
      </c>
      <c r="J171" s="149">
        <f t="shared" si="90"/>
        <v>0</v>
      </c>
      <c r="K171" s="149">
        <f t="shared" si="90"/>
        <v>3165544.68</v>
      </c>
      <c r="L171" s="149">
        <f t="shared" si="90"/>
        <v>3165544.68</v>
      </c>
      <c r="M171" s="149">
        <f t="shared" si="90"/>
        <v>0</v>
      </c>
      <c r="N171" s="149">
        <f t="shared" si="90"/>
        <v>3165544.68</v>
      </c>
    </row>
    <row r="172" spans="1:14" ht="23.25" x14ac:dyDescent="0.25">
      <c r="A172" s="141" t="s">
        <v>140</v>
      </c>
      <c r="B172" s="108" t="s">
        <v>39</v>
      </c>
      <c r="C172" s="102" t="s">
        <v>82</v>
      </c>
      <c r="D172" s="249" t="s">
        <v>420</v>
      </c>
      <c r="E172" s="135" t="s">
        <v>14</v>
      </c>
      <c r="F172" s="149">
        <f>SUM(Лист1!G339)</f>
        <v>3165544.68</v>
      </c>
      <c r="G172" s="149">
        <f>SUM(Лист1!H339)</f>
        <v>0</v>
      </c>
      <c r="H172" s="149">
        <f t="shared" si="75"/>
        <v>3165544.68</v>
      </c>
      <c r="I172" s="149">
        <f>SUM(Лист1!J339)</f>
        <v>3165544.68</v>
      </c>
      <c r="J172" s="149">
        <f>SUM(Лист1!K339)</f>
        <v>0</v>
      </c>
      <c r="K172" s="149">
        <f t="shared" si="72"/>
        <v>3165544.68</v>
      </c>
      <c r="L172" s="149">
        <f>SUM(Лист1!M339)</f>
        <v>3165544.68</v>
      </c>
      <c r="M172" s="149">
        <f>SUM(Лист1!N339)</f>
        <v>0</v>
      </c>
      <c r="N172" s="343">
        <f t="shared" si="73"/>
        <v>3165544.68</v>
      </c>
    </row>
    <row r="173" spans="1:14" ht="39" x14ac:dyDescent="0.25">
      <c r="A173" s="211" t="s">
        <v>308</v>
      </c>
      <c r="B173" s="108" t="s">
        <v>39</v>
      </c>
      <c r="C173" s="102" t="s">
        <v>82</v>
      </c>
      <c r="D173" s="249" t="s">
        <v>421</v>
      </c>
      <c r="E173" s="171" t="s">
        <v>7</v>
      </c>
      <c r="F173" s="149">
        <f t="shared" ref="F173:M174" si="91">SUM(F174)</f>
        <v>6912128.7199999997</v>
      </c>
      <c r="G173" s="149">
        <f t="shared" si="91"/>
        <v>0</v>
      </c>
      <c r="H173" s="149">
        <f t="shared" si="91"/>
        <v>6912128.7199999997</v>
      </c>
      <c r="I173" s="149">
        <f t="shared" si="91"/>
        <v>0</v>
      </c>
      <c r="J173" s="149">
        <f t="shared" si="91"/>
        <v>0</v>
      </c>
      <c r="K173" s="149">
        <f t="shared" si="91"/>
        <v>0</v>
      </c>
      <c r="L173" s="149">
        <f t="shared" si="91"/>
        <v>0</v>
      </c>
      <c r="M173" s="149">
        <f t="shared" si="91"/>
        <v>0</v>
      </c>
      <c r="N173" s="343">
        <f t="shared" si="73"/>
        <v>0</v>
      </c>
    </row>
    <row r="174" spans="1:14" x14ac:dyDescent="0.25">
      <c r="A174" s="252" t="s">
        <v>11</v>
      </c>
      <c r="B174" s="108" t="s">
        <v>39</v>
      </c>
      <c r="C174" s="102" t="s">
        <v>82</v>
      </c>
      <c r="D174" s="249" t="s">
        <v>421</v>
      </c>
      <c r="E174" s="127" t="s">
        <v>12</v>
      </c>
      <c r="F174" s="149">
        <f t="shared" si="91"/>
        <v>6912128.7199999997</v>
      </c>
      <c r="G174" s="149">
        <f t="shared" si="91"/>
        <v>0</v>
      </c>
      <c r="H174" s="149">
        <f t="shared" si="91"/>
        <v>6912128.7199999997</v>
      </c>
      <c r="I174" s="149">
        <f t="shared" si="91"/>
        <v>0</v>
      </c>
      <c r="J174" s="149">
        <f t="shared" si="91"/>
        <v>0</v>
      </c>
      <c r="K174" s="149">
        <f t="shared" si="91"/>
        <v>0</v>
      </c>
      <c r="L174" s="149">
        <f t="shared" si="91"/>
        <v>0</v>
      </c>
      <c r="M174" s="149">
        <f t="shared" si="91"/>
        <v>0</v>
      </c>
      <c r="N174" s="343">
        <f t="shared" si="73"/>
        <v>0</v>
      </c>
    </row>
    <row r="175" spans="1:14" ht="23.25" x14ac:dyDescent="0.25">
      <c r="A175" s="141" t="s">
        <v>140</v>
      </c>
      <c r="B175" s="135" t="s">
        <v>39</v>
      </c>
      <c r="C175" s="127" t="s">
        <v>82</v>
      </c>
      <c r="D175" s="156" t="s">
        <v>421</v>
      </c>
      <c r="E175" s="108" t="s">
        <v>14</v>
      </c>
      <c r="F175" s="149">
        <f>SUM(Лист1!G342)</f>
        <v>6912128.7199999997</v>
      </c>
      <c r="G175" s="149">
        <f>SUM(Лист1!H342)</f>
        <v>0</v>
      </c>
      <c r="H175" s="149">
        <f t="shared" si="75"/>
        <v>6912128.7199999997</v>
      </c>
      <c r="I175" s="149">
        <f>SUM(Лист1!J342)</f>
        <v>0</v>
      </c>
      <c r="J175" s="149">
        <f>SUM(Лист1!K342)</f>
        <v>0</v>
      </c>
      <c r="K175" s="149">
        <f t="shared" si="72"/>
        <v>0</v>
      </c>
      <c r="L175" s="149">
        <f>SUM(Лист1!M342)</f>
        <v>0</v>
      </c>
      <c r="M175" s="149">
        <f>SUM(Лист1!N342)</f>
        <v>0</v>
      </c>
      <c r="N175" s="343">
        <f t="shared" si="73"/>
        <v>0</v>
      </c>
    </row>
    <row r="176" spans="1:14" ht="102.75" x14ac:dyDescent="0.25">
      <c r="A176" s="211" t="s">
        <v>449</v>
      </c>
      <c r="B176" s="135" t="s">
        <v>39</v>
      </c>
      <c r="C176" s="127" t="s">
        <v>82</v>
      </c>
      <c r="D176" s="156" t="s">
        <v>448</v>
      </c>
      <c r="E176" s="108" t="s">
        <v>7</v>
      </c>
      <c r="F176" s="149">
        <v>0</v>
      </c>
      <c r="G176" s="149">
        <v>1040000</v>
      </c>
      <c r="H176" s="149">
        <f t="shared" si="75"/>
        <v>1040000</v>
      </c>
      <c r="I176" s="149"/>
      <c r="J176" s="149"/>
      <c r="K176" s="149"/>
      <c r="L176" s="149"/>
      <c r="M176" s="149"/>
      <c r="N176" s="343"/>
    </row>
    <row r="177" spans="1:14" x14ac:dyDescent="0.25">
      <c r="A177" s="252" t="s">
        <v>46</v>
      </c>
      <c r="B177" s="135" t="s">
        <v>39</v>
      </c>
      <c r="C177" s="127">
        <v>12</v>
      </c>
      <c r="D177" s="156" t="s">
        <v>448</v>
      </c>
      <c r="E177" s="108" t="s">
        <v>47</v>
      </c>
      <c r="F177" s="149">
        <v>0</v>
      </c>
      <c r="G177" s="149">
        <v>1040000</v>
      </c>
      <c r="H177" s="149">
        <f t="shared" si="75"/>
        <v>1040000</v>
      </c>
      <c r="I177" s="149"/>
      <c r="J177" s="149"/>
      <c r="K177" s="149"/>
      <c r="L177" s="149"/>
      <c r="M177" s="149"/>
      <c r="N177" s="343"/>
    </row>
    <row r="178" spans="1:14" x14ac:dyDescent="0.25">
      <c r="A178" s="141" t="s">
        <v>48</v>
      </c>
      <c r="B178" s="135" t="s">
        <v>39</v>
      </c>
      <c r="C178" s="127" t="s">
        <v>82</v>
      </c>
      <c r="D178" s="156" t="s">
        <v>448</v>
      </c>
      <c r="E178" s="108" t="s">
        <v>49</v>
      </c>
      <c r="F178" s="149">
        <f>SUBTOTAL(9,Лист1!G345)</f>
        <v>0</v>
      </c>
      <c r="G178" s="149">
        <f>SUBTOTAL(9,Лист1!H345)</f>
        <v>1040000</v>
      </c>
      <c r="H178" s="149">
        <f t="shared" si="75"/>
        <v>1040000</v>
      </c>
      <c r="I178" s="149"/>
      <c r="J178" s="149"/>
      <c r="K178" s="149"/>
      <c r="L178" s="149"/>
      <c r="M178" s="149"/>
      <c r="N178" s="343"/>
    </row>
    <row r="179" spans="1:14" x14ac:dyDescent="0.25">
      <c r="A179" s="211" t="s">
        <v>176</v>
      </c>
      <c r="B179" s="108" t="s">
        <v>39</v>
      </c>
      <c r="C179" s="102" t="s">
        <v>82</v>
      </c>
      <c r="D179" s="142" t="s">
        <v>376</v>
      </c>
      <c r="E179" s="146" t="s">
        <v>7</v>
      </c>
      <c r="F179" s="203">
        <f t="shared" ref="F179:N180" si="92">SUM(F180)</f>
        <v>50000</v>
      </c>
      <c r="G179" s="203">
        <f t="shared" si="92"/>
        <v>0</v>
      </c>
      <c r="H179" s="203">
        <f t="shared" si="92"/>
        <v>50000</v>
      </c>
      <c r="I179" s="203">
        <f t="shared" si="92"/>
        <v>50000</v>
      </c>
      <c r="J179" s="203">
        <f t="shared" si="92"/>
        <v>0</v>
      </c>
      <c r="K179" s="203">
        <f t="shared" si="92"/>
        <v>50000</v>
      </c>
      <c r="L179" s="203">
        <f t="shared" si="92"/>
        <v>50000</v>
      </c>
      <c r="M179" s="203">
        <f t="shared" si="92"/>
        <v>0</v>
      </c>
      <c r="N179" s="203">
        <f t="shared" si="92"/>
        <v>50000</v>
      </c>
    </row>
    <row r="180" spans="1:14" x14ac:dyDescent="0.25">
      <c r="A180" s="252" t="s">
        <v>34</v>
      </c>
      <c r="B180" s="108" t="s">
        <v>39</v>
      </c>
      <c r="C180" s="102" t="s">
        <v>82</v>
      </c>
      <c r="D180" s="142" t="s">
        <v>376</v>
      </c>
      <c r="E180" s="102" t="s">
        <v>35</v>
      </c>
      <c r="F180" s="203">
        <f t="shared" si="92"/>
        <v>50000</v>
      </c>
      <c r="G180" s="203">
        <f t="shared" si="92"/>
        <v>0</v>
      </c>
      <c r="H180" s="203">
        <f t="shared" si="92"/>
        <v>50000</v>
      </c>
      <c r="I180" s="203">
        <f t="shared" si="92"/>
        <v>50000</v>
      </c>
      <c r="J180" s="203">
        <f t="shared" si="92"/>
        <v>0</v>
      </c>
      <c r="K180" s="203">
        <f t="shared" si="92"/>
        <v>50000</v>
      </c>
      <c r="L180" s="203">
        <f t="shared" si="92"/>
        <v>50000</v>
      </c>
      <c r="M180" s="203">
        <f t="shared" si="92"/>
        <v>0</v>
      </c>
      <c r="N180" s="203">
        <f t="shared" si="92"/>
        <v>50000</v>
      </c>
    </row>
    <row r="181" spans="1:14" ht="23.25" x14ac:dyDescent="0.25">
      <c r="A181" s="141" t="s">
        <v>79</v>
      </c>
      <c r="B181" s="108" t="s">
        <v>39</v>
      </c>
      <c r="C181" s="102" t="s">
        <v>82</v>
      </c>
      <c r="D181" s="142" t="s">
        <v>376</v>
      </c>
      <c r="E181" s="102" t="s">
        <v>80</v>
      </c>
      <c r="F181" s="203">
        <f>SUM(Лист1!G348)</f>
        <v>50000</v>
      </c>
      <c r="G181" s="203">
        <f>SUM(Лист1!H348)</f>
        <v>0</v>
      </c>
      <c r="H181" s="149">
        <f t="shared" si="75"/>
        <v>50000</v>
      </c>
      <c r="I181" s="203">
        <f>SUM(Лист1!J348)</f>
        <v>50000</v>
      </c>
      <c r="J181" s="203">
        <f>SUM(Лист1!K348)</f>
        <v>0</v>
      </c>
      <c r="K181" s="149">
        <f t="shared" si="72"/>
        <v>50000</v>
      </c>
      <c r="L181" s="203">
        <f>SUM(Лист1!M348)</f>
        <v>50000</v>
      </c>
      <c r="M181" s="203">
        <f>SUM(Лист1!N348)</f>
        <v>0</v>
      </c>
      <c r="N181" s="343">
        <f t="shared" si="73"/>
        <v>50000</v>
      </c>
    </row>
    <row r="182" spans="1:14" ht="18.75" x14ac:dyDescent="0.3">
      <c r="A182" s="152" t="s">
        <v>54</v>
      </c>
      <c r="B182" s="121" t="s">
        <v>55</v>
      </c>
      <c r="C182" s="118" t="s">
        <v>6</v>
      </c>
      <c r="D182" s="121" t="s">
        <v>106</v>
      </c>
      <c r="E182" s="121" t="s">
        <v>7</v>
      </c>
      <c r="F182" s="194">
        <f t="shared" ref="F182:N182" si="93">SUM(F183+F190+F214)</f>
        <v>29034943.699999999</v>
      </c>
      <c r="G182" s="194">
        <f t="shared" si="93"/>
        <v>13027780</v>
      </c>
      <c r="H182" s="194">
        <f t="shared" si="93"/>
        <v>42062723.699999996</v>
      </c>
      <c r="I182" s="194">
        <f t="shared" si="93"/>
        <v>38226990.100000001</v>
      </c>
      <c r="J182" s="194">
        <f t="shared" si="93"/>
        <v>0</v>
      </c>
      <c r="K182" s="194">
        <f t="shared" si="93"/>
        <v>38226990.100000001</v>
      </c>
      <c r="L182" s="194">
        <f t="shared" si="93"/>
        <v>10035611</v>
      </c>
      <c r="M182" s="194">
        <f t="shared" si="93"/>
        <v>0</v>
      </c>
      <c r="N182" s="194">
        <f t="shared" si="93"/>
        <v>10035611</v>
      </c>
    </row>
    <row r="183" spans="1:14" x14ac:dyDescent="0.25">
      <c r="A183" s="125" t="s">
        <v>56</v>
      </c>
      <c r="B183" s="191" t="s">
        <v>55</v>
      </c>
      <c r="C183" s="185" t="s">
        <v>21</v>
      </c>
      <c r="D183" s="191" t="s">
        <v>106</v>
      </c>
      <c r="E183" s="191" t="s">
        <v>7</v>
      </c>
      <c r="F183" s="202">
        <f t="shared" ref="F183:N183" si="94">SUM(F184+F187)</f>
        <v>204574</v>
      </c>
      <c r="G183" s="202">
        <f t="shared" si="94"/>
        <v>39840</v>
      </c>
      <c r="H183" s="202">
        <f t="shared" si="94"/>
        <v>244414</v>
      </c>
      <c r="I183" s="202">
        <f t="shared" si="94"/>
        <v>31611</v>
      </c>
      <c r="J183" s="202">
        <f t="shared" si="94"/>
        <v>0</v>
      </c>
      <c r="K183" s="202">
        <f t="shared" si="94"/>
        <v>31611</v>
      </c>
      <c r="L183" s="202">
        <f t="shared" si="94"/>
        <v>35611</v>
      </c>
      <c r="M183" s="202">
        <f t="shared" si="94"/>
        <v>0</v>
      </c>
      <c r="N183" s="202">
        <f t="shared" si="94"/>
        <v>35611</v>
      </c>
    </row>
    <row r="184" spans="1:14" ht="51.75" x14ac:dyDescent="0.25">
      <c r="A184" s="113" t="s">
        <v>178</v>
      </c>
      <c r="B184" s="108" t="s">
        <v>55</v>
      </c>
      <c r="C184" s="102" t="s">
        <v>21</v>
      </c>
      <c r="D184" s="142" t="s">
        <v>377</v>
      </c>
      <c r="E184" s="146" t="s">
        <v>7</v>
      </c>
      <c r="F184" s="203">
        <f t="shared" ref="F184:N185" si="95">SUM(F185)</f>
        <v>35611</v>
      </c>
      <c r="G184" s="203">
        <f t="shared" si="95"/>
        <v>0</v>
      </c>
      <c r="H184" s="203">
        <f t="shared" si="95"/>
        <v>35611</v>
      </c>
      <c r="I184" s="203">
        <f t="shared" si="95"/>
        <v>31611</v>
      </c>
      <c r="J184" s="203">
        <f t="shared" si="95"/>
        <v>0</v>
      </c>
      <c r="K184" s="203">
        <f t="shared" si="95"/>
        <v>31611</v>
      </c>
      <c r="L184" s="203">
        <f t="shared" si="95"/>
        <v>35611</v>
      </c>
      <c r="M184" s="203">
        <f t="shared" si="95"/>
        <v>0</v>
      </c>
      <c r="N184" s="203">
        <f t="shared" si="95"/>
        <v>35611</v>
      </c>
    </row>
    <row r="185" spans="1:14" x14ac:dyDescent="0.25">
      <c r="A185" s="114" t="s">
        <v>11</v>
      </c>
      <c r="B185" s="108" t="s">
        <v>55</v>
      </c>
      <c r="C185" s="102" t="s">
        <v>21</v>
      </c>
      <c r="D185" s="142" t="s">
        <v>377</v>
      </c>
      <c r="E185" s="102" t="s">
        <v>12</v>
      </c>
      <c r="F185" s="203">
        <f t="shared" si="95"/>
        <v>35611</v>
      </c>
      <c r="G185" s="203">
        <f t="shared" si="95"/>
        <v>0</v>
      </c>
      <c r="H185" s="203">
        <f t="shared" si="95"/>
        <v>35611</v>
      </c>
      <c r="I185" s="203">
        <f t="shared" si="95"/>
        <v>31611</v>
      </c>
      <c r="J185" s="203">
        <f t="shared" si="95"/>
        <v>0</v>
      </c>
      <c r="K185" s="203">
        <f t="shared" si="95"/>
        <v>31611</v>
      </c>
      <c r="L185" s="203">
        <f t="shared" si="95"/>
        <v>35611</v>
      </c>
      <c r="M185" s="203">
        <f t="shared" si="95"/>
        <v>0</v>
      </c>
      <c r="N185" s="203">
        <f t="shared" si="95"/>
        <v>35611</v>
      </c>
    </row>
    <row r="186" spans="1:14" ht="23.25" x14ac:dyDescent="0.25">
      <c r="A186" s="106" t="s">
        <v>140</v>
      </c>
      <c r="B186" s="108" t="s">
        <v>55</v>
      </c>
      <c r="C186" s="102" t="s">
        <v>21</v>
      </c>
      <c r="D186" s="142" t="s">
        <v>377</v>
      </c>
      <c r="E186" s="102" t="s">
        <v>14</v>
      </c>
      <c r="F186" s="203">
        <f>SUM(Лист1!G353)</f>
        <v>35611</v>
      </c>
      <c r="G186" s="203">
        <f>SUM(Лист1!H353)</f>
        <v>0</v>
      </c>
      <c r="H186" s="149">
        <f t="shared" si="75"/>
        <v>35611</v>
      </c>
      <c r="I186" s="203">
        <f>SUM(Лист1!J353)</f>
        <v>31611</v>
      </c>
      <c r="J186" s="203">
        <f>SUM(Лист1!K353)</f>
        <v>0</v>
      </c>
      <c r="K186" s="149">
        <f t="shared" si="72"/>
        <v>31611</v>
      </c>
      <c r="L186" s="203">
        <f>SUM(Лист1!M353)</f>
        <v>35611</v>
      </c>
      <c r="M186" s="203">
        <f>SUM(Лист1!N353)</f>
        <v>0</v>
      </c>
      <c r="N186" s="343">
        <f t="shared" si="73"/>
        <v>35611</v>
      </c>
    </row>
    <row r="187" spans="1:14" ht="102.75" x14ac:dyDescent="0.25">
      <c r="A187" s="113" t="s">
        <v>193</v>
      </c>
      <c r="B187" s="108" t="s">
        <v>55</v>
      </c>
      <c r="C187" s="102" t="s">
        <v>21</v>
      </c>
      <c r="D187" s="142" t="s">
        <v>378</v>
      </c>
      <c r="E187" s="146" t="s">
        <v>7</v>
      </c>
      <c r="F187" s="203">
        <f t="shared" ref="F187:M188" si="96">SUM(F188)</f>
        <v>168963</v>
      </c>
      <c r="G187" s="203">
        <f t="shared" si="96"/>
        <v>39840</v>
      </c>
      <c r="H187" s="203">
        <f t="shared" si="96"/>
        <v>208803</v>
      </c>
      <c r="I187" s="203">
        <f t="shared" si="96"/>
        <v>0</v>
      </c>
      <c r="J187" s="203">
        <f t="shared" si="96"/>
        <v>0</v>
      </c>
      <c r="K187" s="203">
        <f t="shared" si="96"/>
        <v>0</v>
      </c>
      <c r="L187" s="203">
        <f t="shared" si="96"/>
        <v>0</v>
      </c>
      <c r="M187" s="203">
        <f t="shared" si="96"/>
        <v>0</v>
      </c>
      <c r="N187" s="343">
        <f t="shared" si="73"/>
        <v>0</v>
      </c>
    </row>
    <row r="188" spans="1:14" x14ac:dyDescent="0.25">
      <c r="A188" s="106" t="s">
        <v>46</v>
      </c>
      <c r="B188" s="108" t="s">
        <v>55</v>
      </c>
      <c r="C188" s="102" t="s">
        <v>21</v>
      </c>
      <c r="D188" s="142" t="s">
        <v>378</v>
      </c>
      <c r="E188" s="102" t="s">
        <v>47</v>
      </c>
      <c r="F188" s="203">
        <f t="shared" si="96"/>
        <v>168963</v>
      </c>
      <c r="G188" s="203">
        <f t="shared" si="96"/>
        <v>39840</v>
      </c>
      <c r="H188" s="203">
        <f t="shared" si="96"/>
        <v>208803</v>
      </c>
      <c r="I188" s="203">
        <f t="shared" si="96"/>
        <v>0</v>
      </c>
      <c r="J188" s="203">
        <f t="shared" si="96"/>
        <v>0</v>
      </c>
      <c r="K188" s="203">
        <f t="shared" si="96"/>
        <v>0</v>
      </c>
      <c r="L188" s="203">
        <f t="shared" si="96"/>
        <v>0</v>
      </c>
      <c r="M188" s="203">
        <f t="shared" si="96"/>
        <v>0</v>
      </c>
      <c r="N188" s="343">
        <f t="shared" si="73"/>
        <v>0</v>
      </c>
    </row>
    <row r="189" spans="1:14" x14ac:dyDescent="0.25">
      <c r="A189" s="106" t="s">
        <v>48</v>
      </c>
      <c r="B189" s="108" t="s">
        <v>55</v>
      </c>
      <c r="C189" s="102" t="s">
        <v>21</v>
      </c>
      <c r="D189" s="142" t="s">
        <v>378</v>
      </c>
      <c r="E189" s="102" t="s">
        <v>49</v>
      </c>
      <c r="F189" s="203">
        <f>SUM(Лист1!G356)</f>
        <v>168963</v>
      </c>
      <c r="G189" s="203">
        <f>SUM(Лист1!H356)</f>
        <v>39840</v>
      </c>
      <c r="H189" s="149">
        <f t="shared" si="75"/>
        <v>208803</v>
      </c>
      <c r="I189" s="203">
        <f>SUM(Лист1!J356)</f>
        <v>0</v>
      </c>
      <c r="J189" s="203">
        <f>SUM(Лист1!K356)</f>
        <v>0</v>
      </c>
      <c r="K189" s="149">
        <f t="shared" si="72"/>
        <v>0</v>
      </c>
      <c r="L189" s="203">
        <f>SUM(Лист1!M356)</f>
        <v>0</v>
      </c>
      <c r="M189" s="203">
        <f>SUM(Лист1!N356)</f>
        <v>0</v>
      </c>
      <c r="N189" s="343">
        <f t="shared" si="73"/>
        <v>0</v>
      </c>
    </row>
    <row r="190" spans="1:14" ht="15.75" x14ac:dyDescent="0.25">
      <c r="A190" s="153" t="s">
        <v>57</v>
      </c>
      <c r="B190" s="134" t="s">
        <v>55</v>
      </c>
      <c r="C190" s="129" t="s">
        <v>23</v>
      </c>
      <c r="D190" s="134" t="s">
        <v>106</v>
      </c>
      <c r="E190" s="134" t="s">
        <v>7</v>
      </c>
      <c r="F190" s="194">
        <f>SUM(F191+F211+F203+F197+F200+F208)</f>
        <v>2638296</v>
      </c>
      <c r="G190" s="194">
        <f>SUM(G191+G211+G203+G197+G200+G208)</f>
        <v>4946808.51</v>
      </c>
      <c r="H190" s="194">
        <f>SUM(H191+H211+H203+H197+H200+H208)</f>
        <v>7585104.5099999998</v>
      </c>
      <c r="I190" s="194">
        <f t="shared" ref="I190:N190" si="97">SUM(I191+I211+I203+I197+I200)</f>
        <v>0</v>
      </c>
      <c r="J190" s="194">
        <f t="shared" si="97"/>
        <v>0</v>
      </c>
      <c r="K190" s="194">
        <f t="shared" si="97"/>
        <v>0</v>
      </c>
      <c r="L190" s="194">
        <f t="shared" si="97"/>
        <v>5000000</v>
      </c>
      <c r="M190" s="194">
        <f t="shared" si="97"/>
        <v>0</v>
      </c>
      <c r="N190" s="194">
        <f t="shared" si="97"/>
        <v>5000000</v>
      </c>
    </row>
    <row r="191" spans="1:14" ht="27" hidden="1" x14ac:dyDescent="0.3">
      <c r="A191" s="113" t="s">
        <v>196</v>
      </c>
      <c r="B191" s="135" t="s">
        <v>55</v>
      </c>
      <c r="C191" s="127" t="s">
        <v>23</v>
      </c>
      <c r="D191" s="142" t="s">
        <v>393</v>
      </c>
      <c r="E191" s="171" t="s">
        <v>7</v>
      </c>
      <c r="F191" s="184">
        <f t="shared" ref="F191:L192" si="98">SUM(F192)</f>
        <v>0</v>
      </c>
      <c r="G191" s="184"/>
      <c r="H191" s="184"/>
      <c r="I191" s="184">
        <f t="shared" si="98"/>
        <v>0</v>
      </c>
      <c r="J191" s="184"/>
      <c r="K191" s="184">
        <f t="shared" ref="K191" si="99">SUM(K192)</f>
        <v>0</v>
      </c>
      <c r="L191" s="184">
        <f t="shared" si="98"/>
        <v>0</v>
      </c>
      <c r="M191" s="184"/>
      <c r="N191" s="184"/>
    </row>
    <row r="192" spans="1:14" ht="21.6" hidden="1" x14ac:dyDescent="0.3">
      <c r="A192" s="114" t="s">
        <v>71</v>
      </c>
      <c r="B192" s="108" t="s">
        <v>55</v>
      </c>
      <c r="C192" s="102" t="s">
        <v>23</v>
      </c>
      <c r="D192" s="142" t="s">
        <v>393</v>
      </c>
      <c r="E192" s="144">
        <v>400</v>
      </c>
      <c r="F192" s="184">
        <f t="shared" si="98"/>
        <v>0</v>
      </c>
      <c r="G192" s="184"/>
      <c r="H192" s="184"/>
      <c r="I192" s="184">
        <f t="shared" si="98"/>
        <v>0</v>
      </c>
      <c r="J192" s="184"/>
      <c r="K192" s="184">
        <f t="shared" ref="K192:K197" si="100">I192+J192</f>
        <v>0</v>
      </c>
      <c r="L192" s="184">
        <f t="shared" si="98"/>
        <v>0</v>
      </c>
      <c r="M192" s="184"/>
      <c r="N192" s="184"/>
    </row>
    <row r="193" spans="1:14" ht="14.45" hidden="1" x14ac:dyDescent="0.3">
      <c r="A193" s="106" t="s">
        <v>73</v>
      </c>
      <c r="B193" s="108" t="s">
        <v>55</v>
      </c>
      <c r="C193" s="102" t="s">
        <v>23</v>
      </c>
      <c r="D193" s="142" t="s">
        <v>393</v>
      </c>
      <c r="E193" s="144">
        <v>410</v>
      </c>
      <c r="F193" s="184">
        <f>SUM(F195:F196)</f>
        <v>0</v>
      </c>
      <c r="G193" s="184"/>
      <c r="H193" s="184"/>
      <c r="I193" s="184">
        <f>SUM(I195:I196)</f>
        <v>0</v>
      </c>
      <c r="J193" s="184"/>
      <c r="K193" s="184">
        <f t="shared" si="100"/>
        <v>0</v>
      </c>
      <c r="L193" s="184">
        <f>SUM(L195:L196)</f>
        <v>0</v>
      </c>
      <c r="M193" s="184"/>
      <c r="N193" s="184"/>
    </row>
    <row r="194" spans="1:14" ht="14.45" hidden="1" x14ac:dyDescent="0.3">
      <c r="A194" s="106" t="s">
        <v>185</v>
      </c>
      <c r="B194" s="108"/>
      <c r="C194" s="102"/>
      <c r="D194" s="142"/>
      <c r="E194" s="102"/>
      <c r="F194" s="184"/>
      <c r="G194" s="184"/>
      <c r="H194" s="184"/>
      <c r="I194" s="184"/>
      <c r="J194" s="184"/>
      <c r="K194" s="184">
        <f t="shared" si="100"/>
        <v>0</v>
      </c>
      <c r="L194" s="184"/>
      <c r="M194" s="184"/>
      <c r="N194" s="184"/>
    </row>
    <row r="195" spans="1:14" ht="21.6" hidden="1" x14ac:dyDescent="0.3">
      <c r="A195" s="106" t="s">
        <v>223</v>
      </c>
      <c r="B195" s="108" t="s">
        <v>55</v>
      </c>
      <c r="C195" s="102" t="s">
        <v>23</v>
      </c>
      <c r="D195" s="109" t="s">
        <v>393</v>
      </c>
      <c r="E195" s="108" t="s">
        <v>74</v>
      </c>
      <c r="F195" s="184">
        <f>SUM(Лист1!G362)</f>
        <v>0</v>
      </c>
      <c r="G195" s="184"/>
      <c r="H195" s="184"/>
      <c r="I195" s="184">
        <f>SUM(Лист1!J362)</f>
        <v>0</v>
      </c>
      <c r="J195" s="184"/>
      <c r="K195" s="184">
        <f t="shared" ref="K195:K196" si="101">SUM(K196)</f>
        <v>0</v>
      </c>
      <c r="L195" s="184">
        <f>SUM(Лист1!M362)</f>
        <v>0</v>
      </c>
      <c r="M195" s="184"/>
      <c r="N195" s="184"/>
    </row>
    <row r="196" spans="1:14" ht="27.6" hidden="1" customHeight="1" x14ac:dyDescent="0.3">
      <c r="A196" s="106" t="s">
        <v>226</v>
      </c>
      <c r="B196" s="108" t="s">
        <v>55</v>
      </c>
      <c r="C196" s="102" t="s">
        <v>23</v>
      </c>
      <c r="D196" s="109" t="s">
        <v>393</v>
      </c>
      <c r="E196" s="108" t="s">
        <v>74</v>
      </c>
      <c r="F196" s="184">
        <f>SUM(Лист1!G363)</f>
        <v>0</v>
      </c>
      <c r="G196" s="184"/>
      <c r="H196" s="184"/>
      <c r="I196" s="184">
        <f>SUM(Лист1!J363)</f>
        <v>0</v>
      </c>
      <c r="J196" s="184"/>
      <c r="K196" s="184">
        <f t="shared" si="101"/>
        <v>0</v>
      </c>
      <c r="L196" s="184">
        <f>SUM(Лист1!M363)</f>
        <v>0</v>
      </c>
      <c r="M196" s="184"/>
      <c r="N196" s="184"/>
    </row>
    <row r="197" spans="1:14" ht="79.900000000000006" hidden="1" x14ac:dyDescent="0.3">
      <c r="A197" s="211" t="s">
        <v>236</v>
      </c>
      <c r="B197" s="108" t="s">
        <v>55</v>
      </c>
      <c r="C197" s="102" t="s">
        <v>23</v>
      </c>
      <c r="D197" s="109" t="s">
        <v>394</v>
      </c>
      <c r="E197" s="108" t="s">
        <v>7</v>
      </c>
      <c r="F197" s="184">
        <f t="shared" ref="F197:L198" si="102">SUM(F198)</f>
        <v>0</v>
      </c>
      <c r="G197" s="184"/>
      <c r="H197" s="184"/>
      <c r="I197" s="184">
        <f t="shared" si="102"/>
        <v>0</v>
      </c>
      <c r="J197" s="184"/>
      <c r="K197" s="184">
        <f t="shared" si="100"/>
        <v>0</v>
      </c>
      <c r="L197" s="184">
        <f t="shared" si="102"/>
        <v>0</v>
      </c>
      <c r="M197" s="184"/>
      <c r="N197" s="184"/>
    </row>
    <row r="198" spans="1:14" ht="14.45" hidden="1" x14ac:dyDescent="0.3">
      <c r="A198" s="106" t="s">
        <v>46</v>
      </c>
      <c r="B198" s="108" t="s">
        <v>55</v>
      </c>
      <c r="C198" s="102" t="s">
        <v>23</v>
      </c>
      <c r="D198" s="109" t="s">
        <v>394</v>
      </c>
      <c r="E198" s="108" t="s">
        <v>47</v>
      </c>
      <c r="F198" s="184">
        <f t="shared" si="102"/>
        <v>0</v>
      </c>
      <c r="G198" s="184"/>
      <c r="H198" s="184"/>
      <c r="I198" s="184">
        <f t="shared" si="102"/>
        <v>0</v>
      </c>
      <c r="J198" s="184"/>
      <c r="K198" s="184">
        <f t="shared" ref="K198:K199" si="103">SUM(K199)</f>
        <v>0</v>
      </c>
      <c r="L198" s="184">
        <f t="shared" si="102"/>
        <v>0</v>
      </c>
      <c r="M198" s="184"/>
      <c r="N198" s="184"/>
    </row>
    <row r="199" spans="1:14" ht="14.45" hidden="1" x14ac:dyDescent="0.3">
      <c r="A199" s="106" t="s">
        <v>48</v>
      </c>
      <c r="B199" s="108" t="s">
        <v>55</v>
      </c>
      <c r="C199" s="102" t="s">
        <v>23</v>
      </c>
      <c r="D199" s="109" t="s">
        <v>394</v>
      </c>
      <c r="E199" s="108" t="s">
        <v>49</v>
      </c>
      <c r="F199" s="184">
        <f>SUM(Лист1!G366)</f>
        <v>0</v>
      </c>
      <c r="G199" s="184"/>
      <c r="H199" s="184"/>
      <c r="I199" s="184">
        <f>SUM(Лист1!J366)</f>
        <v>0</v>
      </c>
      <c r="J199" s="184"/>
      <c r="K199" s="184">
        <f t="shared" si="103"/>
        <v>0</v>
      </c>
      <c r="L199" s="184">
        <f>SUM(Лист1!M366)</f>
        <v>0</v>
      </c>
      <c r="M199" s="184"/>
      <c r="N199" s="184"/>
    </row>
    <row r="200" spans="1:14" x14ac:dyDescent="0.25">
      <c r="A200" s="211" t="s">
        <v>212</v>
      </c>
      <c r="B200" s="135" t="s">
        <v>55</v>
      </c>
      <c r="C200" s="127" t="s">
        <v>23</v>
      </c>
      <c r="D200" s="142" t="s">
        <v>381</v>
      </c>
      <c r="E200" s="146" t="s">
        <v>7</v>
      </c>
      <c r="F200" s="184">
        <f t="shared" ref="F200:M201" si="104">SUM(F201)</f>
        <v>2000000</v>
      </c>
      <c r="G200" s="184">
        <f t="shared" si="104"/>
        <v>2500000</v>
      </c>
      <c r="H200" s="184">
        <f t="shared" si="104"/>
        <v>4500000</v>
      </c>
      <c r="I200" s="184">
        <f t="shared" si="104"/>
        <v>0</v>
      </c>
      <c r="J200" s="184">
        <f t="shared" si="104"/>
        <v>0</v>
      </c>
      <c r="K200" s="184">
        <f t="shared" si="104"/>
        <v>0</v>
      </c>
      <c r="L200" s="184">
        <f t="shared" si="104"/>
        <v>0</v>
      </c>
      <c r="M200" s="184">
        <f t="shared" si="104"/>
        <v>0</v>
      </c>
      <c r="N200" s="343">
        <f t="shared" ref="N200:N274" si="105">L200+M200</f>
        <v>0</v>
      </c>
    </row>
    <row r="201" spans="1:14" x14ac:dyDescent="0.25">
      <c r="A201" s="252" t="s">
        <v>34</v>
      </c>
      <c r="B201" s="135" t="s">
        <v>55</v>
      </c>
      <c r="C201" s="127" t="s">
        <v>23</v>
      </c>
      <c r="D201" s="142" t="s">
        <v>381</v>
      </c>
      <c r="E201" s="250" t="s">
        <v>35</v>
      </c>
      <c r="F201" s="184">
        <f t="shared" si="104"/>
        <v>2000000</v>
      </c>
      <c r="G201" s="184">
        <f t="shared" si="104"/>
        <v>2500000</v>
      </c>
      <c r="H201" s="184">
        <f t="shared" si="104"/>
        <v>4500000</v>
      </c>
      <c r="I201" s="184">
        <f t="shared" si="104"/>
        <v>0</v>
      </c>
      <c r="J201" s="184">
        <f t="shared" si="104"/>
        <v>0</v>
      </c>
      <c r="K201" s="184">
        <f t="shared" si="104"/>
        <v>0</v>
      </c>
      <c r="L201" s="184">
        <f t="shared" si="104"/>
        <v>0</v>
      </c>
      <c r="M201" s="184">
        <f t="shared" si="104"/>
        <v>0</v>
      </c>
      <c r="N201" s="343">
        <f t="shared" si="105"/>
        <v>0</v>
      </c>
    </row>
    <row r="202" spans="1:14" ht="23.25" x14ac:dyDescent="0.25">
      <c r="A202" s="141" t="s">
        <v>79</v>
      </c>
      <c r="B202" s="135" t="s">
        <v>55</v>
      </c>
      <c r="C202" s="127" t="s">
        <v>23</v>
      </c>
      <c r="D202" s="142" t="s">
        <v>381</v>
      </c>
      <c r="E202" s="250" t="s">
        <v>80</v>
      </c>
      <c r="F202" s="184">
        <f>SUM(Лист1!G377)</f>
        <v>2000000</v>
      </c>
      <c r="G202" s="184">
        <f>SUM(Лист1!H377)</f>
        <v>2500000</v>
      </c>
      <c r="H202" s="149">
        <f t="shared" ref="H202:H274" si="106">F202+G202</f>
        <v>4500000</v>
      </c>
      <c r="I202" s="184">
        <f>SUM(Лист1!J377)</f>
        <v>0</v>
      </c>
      <c r="J202" s="184">
        <f>SUM(Лист1!K377)</f>
        <v>0</v>
      </c>
      <c r="K202" s="149">
        <f t="shared" ref="K202:K274" si="107">I202+J202</f>
        <v>0</v>
      </c>
      <c r="L202" s="184">
        <f>SUM(Лист1!M377)</f>
        <v>0</v>
      </c>
      <c r="M202" s="184">
        <f>SUM(Лист1!N377)</f>
        <v>0</v>
      </c>
      <c r="N202" s="343">
        <f t="shared" si="105"/>
        <v>0</v>
      </c>
    </row>
    <row r="203" spans="1:14" ht="27.6" customHeight="1" x14ac:dyDescent="0.25">
      <c r="A203" s="113" t="s">
        <v>196</v>
      </c>
      <c r="B203" s="108" t="s">
        <v>55</v>
      </c>
      <c r="C203" s="102" t="s">
        <v>23</v>
      </c>
      <c r="D203" s="156" t="s">
        <v>379</v>
      </c>
      <c r="E203" s="108" t="s">
        <v>7</v>
      </c>
      <c r="F203" s="184">
        <f t="shared" ref="F203:N204" si="108">SUM(F204)</f>
        <v>0</v>
      </c>
      <c r="G203" s="184">
        <f t="shared" si="108"/>
        <v>0</v>
      </c>
      <c r="H203" s="184">
        <f t="shared" si="108"/>
        <v>0</v>
      </c>
      <c r="I203" s="184">
        <f t="shared" si="108"/>
        <v>0</v>
      </c>
      <c r="J203" s="184">
        <f t="shared" si="108"/>
        <v>0</v>
      </c>
      <c r="K203" s="149">
        <f t="shared" si="107"/>
        <v>0</v>
      </c>
      <c r="L203" s="184">
        <f t="shared" si="108"/>
        <v>5000000</v>
      </c>
      <c r="M203" s="184">
        <f t="shared" si="108"/>
        <v>0</v>
      </c>
      <c r="N203" s="184">
        <f t="shared" si="108"/>
        <v>5000000</v>
      </c>
    </row>
    <row r="204" spans="1:14" ht="27.6" customHeight="1" x14ac:dyDescent="0.25">
      <c r="A204" s="114" t="s">
        <v>71</v>
      </c>
      <c r="B204" s="108" t="s">
        <v>55</v>
      </c>
      <c r="C204" s="102" t="s">
        <v>23</v>
      </c>
      <c r="D204" s="156" t="s">
        <v>379</v>
      </c>
      <c r="E204" s="108">
        <v>400</v>
      </c>
      <c r="F204" s="184">
        <f t="shared" si="108"/>
        <v>0</v>
      </c>
      <c r="G204" s="184">
        <f t="shared" si="108"/>
        <v>0</v>
      </c>
      <c r="H204" s="184">
        <f t="shared" si="108"/>
        <v>0</v>
      </c>
      <c r="I204" s="184">
        <f t="shared" si="108"/>
        <v>0</v>
      </c>
      <c r="J204" s="184">
        <f t="shared" si="108"/>
        <v>0</v>
      </c>
      <c r="K204" s="149">
        <f t="shared" si="107"/>
        <v>0</v>
      </c>
      <c r="L204" s="184">
        <f t="shared" si="108"/>
        <v>5000000</v>
      </c>
      <c r="M204" s="184">
        <f t="shared" si="108"/>
        <v>0</v>
      </c>
      <c r="N204" s="184">
        <f t="shared" si="108"/>
        <v>5000000</v>
      </c>
    </row>
    <row r="205" spans="1:14" x14ac:dyDescent="0.25">
      <c r="A205" s="106" t="s">
        <v>73</v>
      </c>
      <c r="B205" s="108" t="s">
        <v>55</v>
      </c>
      <c r="C205" s="102" t="s">
        <v>23</v>
      </c>
      <c r="D205" s="156" t="s">
        <v>379</v>
      </c>
      <c r="E205" s="108">
        <v>410</v>
      </c>
      <c r="F205" s="184">
        <f>SUM(F207:F207)</f>
        <v>0</v>
      </c>
      <c r="G205" s="184">
        <f>SUM(G207:G207)</f>
        <v>0</v>
      </c>
      <c r="H205" s="149">
        <f t="shared" si="106"/>
        <v>0</v>
      </c>
      <c r="I205" s="184">
        <f>SUM(I207:I207)</f>
        <v>0</v>
      </c>
      <c r="J205" s="184">
        <f>SUM(J207:J207)</f>
        <v>0</v>
      </c>
      <c r="K205" s="149">
        <f t="shared" si="107"/>
        <v>0</v>
      </c>
      <c r="L205" s="184">
        <f>SUM(L207:L207)</f>
        <v>5000000</v>
      </c>
      <c r="M205" s="184">
        <f>SUM(M207:M207)</f>
        <v>0</v>
      </c>
      <c r="N205" s="184">
        <f>SUM(N207:N207)</f>
        <v>5000000</v>
      </c>
    </row>
    <row r="206" spans="1:14" x14ac:dyDescent="0.25">
      <c r="A206" s="106" t="s">
        <v>185</v>
      </c>
      <c r="B206" s="108"/>
      <c r="C206" s="102"/>
      <c r="D206" s="156"/>
      <c r="E206" s="108"/>
      <c r="F206" s="184"/>
      <c r="G206" s="184"/>
      <c r="H206" s="149">
        <f t="shared" si="106"/>
        <v>0</v>
      </c>
      <c r="I206" s="184"/>
      <c r="J206" s="184"/>
      <c r="K206" s="149">
        <f t="shared" si="107"/>
        <v>0</v>
      </c>
      <c r="L206" s="184"/>
      <c r="M206" s="184"/>
      <c r="N206" s="343">
        <f t="shared" si="105"/>
        <v>0</v>
      </c>
    </row>
    <row r="207" spans="1:14" ht="27.6" customHeight="1" x14ac:dyDescent="0.25">
      <c r="A207" s="141" t="s">
        <v>309</v>
      </c>
      <c r="B207" s="108" t="s">
        <v>55</v>
      </c>
      <c r="C207" s="102" t="s">
        <v>23</v>
      </c>
      <c r="D207" s="156" t="s">
        <v>379</v>
      </c>
      <c r="E207" s="108" t="s">
        <v>74</v>
      </c>
      <c r="F207" s="184">
        <f>SUM(Лист1!G371)</f>
        <v>0</v>
      </c>
      <c r="G207" s="184">
        <f>SUM(Лист1!H371)</f>
        <v>0</v>
      </c>
      <c r="H207" s="149">
        <f t="shared" si="106"/>
        <v>0</v>
      </c>
      <c r="I207" s="184">
        <f>SUM(Лист1!J371)</f>
        <v>0</v>
      </c>
      <c r="J207" s="184">
        <f>SUM(Лист1!K371)</f>
        <v>0</v>
      </c>
      <c r="K207" s="149">
        <f t="shared" si="107"/>
        <v>0</v>
      </c>
      <c r="L207" s="184">
        <f>SUM(Лист1!M371)</f>
        <v>5000000</v>
      </c>
      <c r="M207" s="184">
        <f>SUM(Лист1!N371)</f>
        <v>0</v>
      </c>
      <c r="N207" s="203">
        <f t="shared" si="105"/>
        <v>5000000</v>
      </c>
    </row>
    <row r="208" spans="1:14" ht="27.6" customHeight="1" x14ac:dyDescent="0.25">
      <c r="A208" s="352" t="s">
        <v>467</v>
      </c>
      <c r="B208" s="108" t="s">
        <v>55</v>
      </c>
      <c r="C208" s="102" t="s">
        <v>23</v>
      </c>
      <c r="D208" s="156" t="s">
        <v>468</v>
      </c>
      <c r="E208" s="108" t="s">
        <v>7</v>
      </c>
      <c r="F208" s="184">
        <f t="shared" ref="F208:H209" si="109">SUM(F209)</f>
        <v>0</v>
      </c>
      <c r="G208" s="184">
        <f t="shared" si="109"/>
        <v>2446808.5099999998</v>
      </c>
      <c r="H208" s="184">
        <f t="shared" si="109"/>
        <v>2446808.5099999998</v>
      </c>
      <c r="I208" s="184"/>
      <c r="J208" s="184"/>
      <c r="K208" s="149"/>
      <c r="L208" s="184"/>
      <c r="M208" s="184"/>
      <c r="N208" s="203"/>
    </row>
    <row r="209" spans="1:14" ht="18.600000000000001" customHeight="1" x14ac:dyDescent="0.25">
      <c r="A209" s="252" t="s">
        <v>11</v>
      </c>
      <c r="B209" s="108" t="s">
        <v>55</v>
      </c>
      <c r="C209" s="102" t="s">
        <v>23</v>
      </c>
      <c r="D209" s="156" t="s">
        <v>468</v>
      </c>
      <c r="E209" s="108" t="s">
        <v>12</v>
      </c>
      <c r="F209" s="184">
        <f t="shared" si="109"/>
        <v>0</v>
      </c>
      <c r="G209" s="184">
        <f t="shared" si="109"/>
        <v>2446808.5099999998</v>
      </c>
      <c r="H209" s="184">
        <f t="shared" si="109"/>
        <v>2446808.5099999998</v>
      </c>
      <c r="I209" s="184"/>
      <c r="J209" s="184"/>
      <c r="K209" s="149"/>
      <c r="L209" s="184"/>
      <c r="M209" s="184"/>
      <c r="N209" s="203"/>
    </row>
    <row r="210" spans="1:14" ht="13.9" customHeight="1" x14ac:dyDescent="0.25">
      <c r="A210" s="141" t="s">
        <v>140</v>
      </c>
      <c r="B210" s="108" t="s">
        <v>55</v>
      </c>
      <c r="C210" s="102" t="s">
        <v>23</v>
      </c>
      <c r="D210" s="156" t="s">
        <v>468</v>
      </c>
      <c r="E210" s="108" t="s">
        <v>14</v>
      </c>
      <c r="F210" s="184">
        <f>Лист1!G380</f>
        <v>0</v>
      </c>
      <c r="G210" s="184">
        <f>Лист1!H380</f>
        <v>2446808.5099999998</v>
      </c>
      <c r="H210" s="149">
        <f t="shared" ref="H210" si="110">F210+G210</f>
        <v>2446808.5099999998</v>
      </c>
      <c r="I210" s="184"/>
      <c r="J210" s="184"/>
      <c r="K210" s="149"/>
      <c r="L210" s="184"/>
      <c r="M210" s="184"/>
      <c r="N210" s="203"/>
    </row>
    <row r="211" spans="1:14" ht="26.25" x14ac:dyDescent="0.25">
      <c r="A211" s="117" t="s">
        <v>252</v>
      </c>
      <c r="B211" s="135" t="s">
        <v>55</v>
      </c>
      <c r="C211" s="127" t="s">
        <v>23</v>
      </c>
      <c r="D211" s="142" t="s">
        <v>380</v>
      </c>
      <c r="E211" s="146" t="s">
        <v>7</v>
      </c>
      <c r="F211" s="184">
        <f t="shared" ref="F211:M212" si="111">SUM(F212)</f>
        <v>638296</v>
      </c>
      <c r="G211" s="184">
        <f t="shared" si="111"/>
        <v>0</v>
      </c>
      <c r="H211" s="184">
        <f t="shared" si="111"/>
        <v>638296</v>
      </c>
      <c r="I211" s="184">
        <f t="shared" si="111"/>
        <v>0</v>
      </c>
      <c r="J211" s="184">
        <f t="shared" si="111"/>
        <v>0</v>
      </c>
      <c r="K211" s="184">
        <f t="shared" si="111"/>
        <v>0</v>
      </c>
      <c r="L211" s="184">
        <f t="shared" si="111"/>
        <v>0</v>
      </c>
      <c r="M211" s="184">
        <f t="shared" si="111"/>
        <v>0</v>
      </c>
      <c r="N211" s="343">
        <f t="shared" si="105"/>
        <v>0</v>
      </c>
    </row>
    <row r="212" spans="1:14" x14ac:dyDescent="0.25">
      <c r="A212" s="252" t="s">
        <v>11</v>
      </c>
      <c r="B212" s="108" t="s">
        <v>55</v>
      </c>
      <c r="C212" s="102" t="s">
        <v>23</v>
      </c>
      <c r="D212" s="142" t="s">
        <v>380</v>
      </c>
      <c r="E212" s="155" t="s">
        <v>12</v>
      </c>
      <c r="F212" s="184">
        <f t="shared" si="111"/>
        <v>638296</v>
      </c>
      <c r="G212" s="184">
        <f t="shared" si="111"/>
        <v>0</v>
      </c>
      <c r="H212" s="184">
        <f t="shared" si="111"/>
        <v>638296</v>
      </c>
      <c r="I212" s="184">
        <f t="shared" si="111"/>
        <v>0</v>
      </c>
      <c r="J212" s="184">
        <f t="shared" si="111"/>
        <v>0</v>
      </c>
      <c r="K212" s="184">
        <f t="shared" si="111"/>
        <v>0</v>
      </c>
      <c r="L212" s="184">
        <f t="shared" si="111"/>
        <v>0</v>
      </c>
      <c r="M212" s="184">
        <f t="shared" si="111"/>
        <v>0</v>
      </c>
      <c r="N212" s="343">
        <f t="shared" si="105"/>
        <v>0</v>
      </c>
    </row>
    <row r="213" spans="1:14" ht="23.25" x14ac:dyDescent="0.25">
      <c r="A213" s="141" t="s">
        <v>140</v>
      </c>
      <c r="B213" s="108" t="s">
        <v>55</v>
      </c>
      <c r="C213" s="102" t="s">
        <v>23</v>
      </c>
      <c r="D213" s="142" t="s">
        <v>380</v>
      </c>
      <c r="E213" s="155" t="s">
        <v>14</v>
      </c>
      <c r="F213" s="184">
        <f>SUM(Лист1!G374)</f>
        <v>638296</v>
      </c>
      <c r="G213" s="184">
        <f>SUM(Лист1!H374)</f>
        <v>0</v>
      </c>
      <c r="H213" s="149">
        <f t="shared" si="106"/>
        <v>638296</v>
      </c>
      <c r="I213" s="184">
        <f>SUM(Лист1!J374)</f>
        <v>0</v>
      </c>
      <c r="J213" s="184">
        <f>SUM(Лист1!K374)</f>
        <v>0</v>
      </c>
      <c r="K213" s="149">
        <f t="shared" si="107"/>
        <v>0</v>
      </c>
      <c r="L213" s="184">
        <f>SUM(Лист1!M374)</f>
        <v>0</v>
      </c>
      <c r="M213" s="184">
        <f>SUM(Лист1!N374)</f>
        <v>0</v>
      </c>
      <c r="N213" s="343">
        <f t="shared" si="105"/>
        <v>0</v>
      </c>
    </row>
    <row r="214" spans="1:14" ht="26.25" x14ac:dyDescent="0.25">
      <c r="A214" s="267" t="s">
        <v>221</v>
      </c>
      <c r="B214" s="261" t="s">
        <v>55</v>
      </c>
      <c r="C214" s="262" t="s">
        <v>55</v>
      </c>
      <c r="D214" s="262" t="s">
        <v>106</v>
      </c>
      <c r="E214" s="271" t="s">
        <v>7</v>
      </c>
      <c r="F214" s="216">
        <f>SUM(F218+F215)</f>
        <v>26192073.699999999</v>
      </c>
      <c r="G214" s="216">
        <f>SUM(G218+G215)</f>
        <v>8041131.4900000002</v>
      </c>
      <c r="H214" s="194">
        <f t="shared" si="106"/>
        <v>34233205.189999998</v>
      </c>
      <c r="I214" s="216">
        <f t="shared" ref="I214:N214" si="112">SUM(I218)</f>
        <v>38195379.100000001</v>
      </c>
      <c r="J214" s="216">
        <f t="shared" si="112"/>
        <v>0</v>
      </c>
      <c r="K214" s="216">
        <f t="shared" si="112"/>
        <v>38195379.100000001</v>
      </c>
      <c r="L214" s="216">
        <f t="shared" si="112"/>
        <v>5000000</v>
      </c>
      <c r="M214" s="216">
        <f t="shared" si="112"/>
        <v>0</v>
      </c>
      <c r="N214" s="216">
        <f t="shared" si="112"/>
        <v>5000000</v>
      </c>
    </row>
    <row r="215" spans="1:14" x14ac:dyDescent="0.25">
      <c r="A215" s="211" t="s">
        <v>212</v>
      </c>
      <c r="B215" s="135" t="s">
        <v>55</v>
      </c>
      <c r="C215" s="127" t="s">
        <v>55</v>
      </c>
      <c r="D215" s="142" t="s">
        <v>381</v>
      </c>
      <c r="E215" s="146" t="s">
        <v>7</v>
      </c>
      <c r="F215" s="184">
        <f>SUM(F216)</f>
        <v>0</v>
      </c>
      <c r="G215" s="184">
        <f>SUM(G216)</f>
        <v>2978659.77</v>
      </c>
      <c r="H215" s="149">
        <f t="shared" si="106"/>
        <v>2978659.77</v>
      </c>
      <c r="I215" s="216"/>
      <c r="J215" s="216"/>
      <c r="K215" s="216"/>
      <c r="L215" s="216"/>
      <c r="M215" s="216"/>
      <c r="N215" s="216"/>
    </row>
    <row r="216" spans="1:14" ht="22.5" x14ac:dyDescent="0.25">
      <c r="A216" s="114" t="s">
        <v>71</v>
      </c>
      <c r="B216" s="135" t="s">
        <v>55</v>
      </c>
      <c r="C216" s="127" t="s">
        <v>55</v>
      </c>
      <c r="D216" s="142" t="s">
        <v>381</v>
      </c>
      <c r="E216" s="144">
        <v>400</v>
      </c>
      <c r="F216" s="184">
        <f t="shared" ref="F216:G216" si="113">SUM(F217)</f>
        <v>0</v>
      </c>
      <c r="G216" s="184">
        <f t="shared" si="113"/>
        <v>2978659.77</v>
      </c>
      <c r="H216" s="149">
        <f t="shared" si="106"/>
        <v>2978659.77</v>
      </c>
      <c r="I216" s="216"/>
      <c r="J216" s="216"/>
      <c r="K216" s="216"/>
      <c r="L216" s="216"/>
      <c r="M216" s="216"/>
      <c r="N216" s="216"/>
    </row>
    <row r="217" spans="1:14" x14ac:dyDescent="0.25">
      <c r="A217" s="106" t="s">
        <v>73</v>
      </c>
      <c r="B217" s="135" t="s">
        <v>55</v>
      </c>
      <c r="C217" s="127" t="s">
        <v>55</v>
      </c>
      <c r="D217" s="142" t="s">
        <v>381</v>
      </c>
      <c r="E217" s="144">
        <v>410</v>
      </c>
      <c r="F217" s="184">
        <f>SUBTOTAL(9,Лист1!G384)</f>
        <v>0</v>
      </c>
      <c r="G217" s="184">
        <f>SUBTOTAL(9,Лист1!H384)</f>
        <v>2978659.77</v>
      </c>
      <c r="H217" s="149">
        <f t="shared" si="106"/>
        <v>2978659.77</v>
      </c>
      <c r="I217" s="216"/>
      <c r="J217" s="216"/>
      <c r="K217" s="216"/>
      <c r="L217" s="216"/>
      <c r="M217" s="216"/>
      <c r="N217" s="216"/>
    </row>
    <row r="218" spans="1:14" ht="26.25" x14ac:dyDescent="0.25">
      <c r="A218" s="113" t="s">
        <v>219</v>
      </c>
      <c r="B218" s="135" t="s">
        <v>55</v>
      </c>
      <c r="C218" s="249" t="s">
        <v>55</v>
      </c>
      <c r="D218" s="249" t="s">
        <v>395</v>
      </c>
      <c r="E218" s="171" t="s">
        <v>7</v>
      </c>
      <c r="F218" s="184">
        <f t="shared" ref="F218:N219" si="114">SUM(F219)</f>
        <v>26192073.699999999</v>
      </c>
      <c r="G218" s="184">
        <f t="shared" si="114"/>
        <v>5062471.72</v>
      </c>
      <c r="H218" s="184">
        <f t="shared" si="114"/>
        <v>31254545.419999998</v>
      </c>
      <c r="I218" s="184">
        <f t="shared" si="114"/>
        <v>38195379.100000001</v>
      </c>
      <c r="J218" s="184">
        <f t="shared" si="114"/>
        <v>0</v>
      </c>
      <c r="K218" s="184">
        <f t="shared" si="114"/>
        <v>38195379.100000001</v>
      </c>
      <c r="L218" s="184">
        <f t="shared" si="114"/>
        <v>5000000</v>
      </c>
      <c r="M218" s="184">
        <f t="shared" si="114"/>
        <v>0</v>
      </c>
      <c r="N218" s="184">
        <f t="shared" si="114"/>
        <v>5000000</v>
      </c>
    </row>
    <row r="219" spans="1:14" ht="22.5" x14ac:dyDescent="0.25">
      <c r="A219" s="114" t="s">
        <v>71</v>
      </c>
      <c r="B219" s="108" t="s">
        <v>55</v>
      </c>
      <c r="C219" s="102" t="s">
        <v>55</v>
      </c>
      <c r="D219" s="142" t="s">
        <v>395</v>
      </c>
      <c r="E219" s="144">
        <v>400</v>
      </c>
      <c r="F219" s="184">
        <f t="shared" si="114"/>
        <v>26192073.699999999</v>
      </c>
      <c r="G219" s="184">
        <f t="shared" si="114"/>
        <v>5062471.72</v>
      </c>
      <c r="H219" s="184">
        <f t="shared" si="114"/>
        <v>31254545.419999998</v>
      </c>
      <c r="I219" s="184">
        <f t="shared" si="114"/>
        <v>38195379.100000001</v>
      </c>
      <c r="J219" s="184">
        <f t="shared" si="114"/>
        <v>0</v>
      </c>
      <c r="K219" s="184">
        <f t="shared" si="114"/>
        <v>38195379.100000001</v>
      </c>
      <c r="L219" s="184">
        <f t="shared" si="114"/>
        <v>5000000</v>
      </c>
      <c r="M219" s="184">
        <f t="shared" si="114"/>
        <v>0</v>
      </c>
      <c r="N219" s="184">
        <f t="shared" si="114"/>
        <v>5000000</v>
      </c>
    </row>
    <row r="220" spans="1:14" x14ac:dyDescent="0.25">
      <c r="A220" s="106" t="s">
        <v>73</v>
      </c>
      <c r="B220" s="108" t="s">
        <v>55</v>
      </c>
      <c r="C220" s="102" t="s">
        <v>55</v>
      </c>
      <c r="D220" s="142" t="s">
        <v>395</v>
      </c>
      <c r="E220" s="144">
        <v>410</v>
      </c>
      <c r="F220" s="184">
        <f>SUM(F222:F231)</f>
        <v>26192073.699999999</v>
      </c>
      <c r="G220" s="184">
        <f>SUM(G222:G231)</f>
        <v>5062471.72</v>
      </c>
      <c r="H220" s="149">
        <f t="shared" si="106"/>
        <v>31254545.419999998</v>
      </c>
      <c r="I220" s="184">
        <f>SUM(I222:I231)</f>
        <v>38195379.100000001</v>
      </c>
      <c r="J220" s="184">
        <f>SUM(J222:J231)</f>
        <v>0</v>
      </c>
      <c r="K220" s="149">
        <f t="shared" si="107"/>
        <v>38195379.100000001</v>
      </c>
      <c r="L220" s="184">
        <f>SUM(L222:L231)</f>
        <v>5000000</v>
      </c>
      <c r="M220" s="184">
        <f>SUM(M222:M231)</f>
        <v>0</v>
      </c>
      <c r="N220" s="184">
        <f>SUM(N222:N231)</f>
        <v>5000000</v>
      </c>
    </row>
    <row r="221" spans="1:14" x14ac:dyDescent="0.25">
      <c r="A221" s="106" t="s">
        <v>185</v>
      </c>
      <c r="B221" s="108"/>
      <c r="C221" s="102"/>
      <c r="D221" s="142"/>
      <c r="E221" s="108"/>
      <c r="F221" s="184"/>
      <c r="G221" s="184"/>
      <c r="H221" s="149">
        <f t="shared" si="106"/>
        <v>0</v>
      </c>
      <c r="I221" s="184"/>
      <c r="J221" s="184"/>
      <c r="K221" s="149">
        <f t="shared" si="107"/>
        <v>0</v>
      </c>
      <c r="L221" s="184"/>
      <c r="M221" s="184"/>
      <c r="N221" s="343">
        <f t="shared" si="105"/>
        <v>0</v>
      </c>
    </row>
    <row r="222" spans="1:14" ht="23.25" x14ac:dyDescent="0.25">
      <c r="A222" s="106" t="s">
        <v>323</v>
      </c>
      <c r="B222" s="108" t="s">
        <v>55</v>
      </c>
      <c r="C222" s="102" t="s">
        <v>55</v>
      </c>
      <c r="D222" s="142" t="s">
        <v>395</v>
      </c>
      <c r="E222" s="144">
        <v>410</v>
      </c>
      <c r="F222" s="184">
        <f>SUM(Лист1!G389)</f>
        <v>17676155.5</v>
      </c>
      <c r="G222" s="184">
        <f>SUM(Лист1!H389)</f>
        <v>2900292.93</v>
      </c>
      <c r="H222" s="149">
        <f t="shared" si="106"/>
        <v>20576448.43</v>
      </c>
      <c r="I222" s="184">
        <f>SUM(Лист1!J389)</f>
        <v>0</v>
      </c>
      <c r="J222" s="184">
        <f>SUM(Лист1!K389)</f>
        <v>0</v>
      </c>
      <c r="K222" s="149">
        <f t="shared" si="107"/>
        <v>0</v>
      </c>
      <c r="L222" s="184">
        <f>SUM(Лист1!M389)</f>
        <v>0</v>
      </c>
      <c r="M222" s="184">
        <f>SUM(Лист1!N389)</f>
        <v>0</v>
      </c>
      <c r="N222" s="343">
        <f t="shared" si="105"/>
        <v>0</v>
      </c>
    </row>
    <row r="223" spans="1:14" ht="23.25" x14ac:dyDescent="0.25">
      <c r="A223" s="106" t="s">
        <v>310</v>
      </c>
      <c r="B223" s="108" t="s">
        <v>55</v>
      </c>
      <c r="C223" s="102" t="s">
        <v>55</v>
      </c>
      <c r="D223" s="142" t="s">
        <v>395</v>
      </c>
      <c r="E223" s="144">
        <v>410</v>
      </c>
      <c r="F223" s="184">
        <f>SUM(Лист1!G390)</f>
        <v>2959784.73</v>
      </c>
      <c r="G223" s="184">
        <f>SUM(Лист1!H390)</f>
        <v>815909.09</v>
      </c>
      <c r="H223" s="149">
        <f t="shared" si="106"/>
        <v>3775693.82</v>
      </c>
      <c r="I223" s="184">
        <f>SUM(Лист1!J390)</f>
        <v>0</v>
      </c>
      <c r="J223" s="184">
        <f>SUM(Лист1!K390)</f>
        <v>0</v>
      </c>
      <c r="K223" s="149">
        <f t="shared" si="107"/>
        <v>0</v>
      </c>
      <c r="L223" s="184">
        <f>SUM(Лист1!M390)</f>
        <v>0</v>
      </c>
      <c r="M223" s="184">
        <f>SUM(Лист1!N390)</f>
        <v>0</v>
      </c>
      <c r="N223" s="343">
        <f t="shared" si="105"/>
        <v>0</v>
      </c>
    </row>
    <row r="224" spans="1:14" ht="23.25" x14ac:dyDescent="0.25">
      <c r="A224" s="106" t="s">
        <v>324</v>
      </c>
      <c r="B224" s="108" t="s">
        <v>55</v>
      </c>
      <c r="C224" s="102" t="s">
        <v>55</v>
      </c>
      <c r="D224" s="142" t="s">
        <v>395</v>
      </c>
      <c r="E224" s="144">
        <v>410</v>
      </c>
      <c r="F224" s="184">
        <f>SUM(Лист1!G391)</f>
        <v>5556133.4699999997</v>
      </c>
      <c r="G224" s="184">
        <f>SUM(Лист1!H391)</f>
        <v>1346269.7</v>
      </c>
      <c r="H224" s="149">
        <f t="shared" si="106"/>
        <v>6902403.1699999999</v>
      </c>
      <c r="I224" s="184">
        <f>SUM(Лист1!J391)</f>
        <v>0</v>
      </c>
      <c r="J224" s="184">
        <f>SUM(Лист1!K391)</f>
        <v>0</v>
      </c>
      <c r="K224" s="149">
        <f t="shared" si="107"/>
        <v>0</v>
      </c>
      <c r="L224" s="184">
        <f>SUM(Лист1!M391)</f>
        <v>0</v>
      </c>
      <c r="M224" s="184">
        <f>SUM(Лист1!N391)</f>
        <v>0</v>
      </c>
      <c r="N224" s="343">
        <f t="shared" si="105"/>
        <v>0</v>
      </c>
    </row>
    <row r="225" spans="1:14" ht="23.25" x14ac:dyDescent="0.25">
      <c r="A225" s="106" t="s">
        <v>311</v>
      </c>
      <c r="B225" s="108" t="s">
        <v>55</v>
      </c>
      <c r="C225" s="102" t="s">
        <v>55</v>
      </c>
      <c r="D225" s="142" t="s">
        <v>395</v>
      </c>
      <c r="E225" s="144">
        <v>410</v>
      </c>
      <c r="F225" s="184">
        <f>SUM(Лист1!G392)</f>
        <v>0</v>
      </c>
      <c r="G225" s="184">
        <f>SUM(Лист1!H392)</f>
        <v>0</v>
      </c>
      <c r="H225" s="149">
        <f t="shared" si="106"/>
        <v>0</v>
      </c>
      <c r="I225" s="184">
        <f>SUM(Лист1!J392)</f>
        <v>5000000</v>
      </c>
      <c r="J225" s="184">
        <f>SUM(Лист1!K392)</f>
        <v>0</v>
      </c>
      <c r="K225" s="149">
        <f t="shared" si="107"/>
        <v>5000000</v>
      </c>
      <c r="L225" s="184">
        <f>SUM(Лист1!M392)</f>
        <v>0</v>
      </c>
      <c r="M225" s="184">
        <f>SUM(Лист1!N392)</f>
        <v>0</v>
      </c>
      <c r="N225" s="343">
        <f t="shared" si="105"/>
        <v>0</v>
      </c>
    </row>
    <row r="226" spans="1:14" ht="23.25" x14ac:dyDescent="0.25">
      <c r="A226" s="106" t="s">
        <v>312</v>
      </c>
      <c r="B226" s="108" t="s">
        <v>55</v>
      </c>
      <c r="C226" s="102" t="s">
        <v>55</v>
      </c>
      <c r="D226" s="142" t="s">
        <v>395</v>
      </c>
      <c r="E226" s="144">
        <v>410</v>
      </c>
      <c r="F226" s="184">
        <f>SUM(Лист1!G393)</f>
        <v>0</v>
      </c>
      <c r="G226" s="184">
        <f>SUM(Лист1!H393)</f>
        <v>0</v>
      </c>
      <c r="H226" s="149">
        <f t="shared" si="106"/>
        <v>0</v>
      </c>
      <c r="I226" s="184">
        <f>SUM(Лист1!J393)</f>
        <v>5000000</v>
      </c>
      <c r="J226" s="184">
        <f>SUM(Лист1!K393)</f>
        <v>0</v>
      </c>
      <c r="K226" s="149">
        <f t="shared" si="107"/>
        <v>5000000</v>
      </c>
      <c r="L226" s="184">
        <f>SUM(Лист1!M393)</f>
        <v>0</v>
      </c>
      <c r="M226" s="184">
        <f>SUM(Лист1!N393)</f>
        <v>0</v>
      </c>
      <c r="N226" s="343">
        <f t="shared" si="105"/>
        <v>0</v>
      </c>
    </row>
    <row r="227" spans="1:14" ht="23.25" x14ac:dyDescent="0.25">
      <c r="A227" s="106" t="s">
        <v>313</v>
      </c>
      <c r="B227" s="108" t="s">
        <v>55</v>
      </c>
      <c r="C227" s="102" t="s">
        <v>55</v>
      </c>
      <c r="D227" s="142" t="s">
        <v>395</v>
      </c>
      <c r="E227" s="144">
        <v>410</v>
      </c>
      <c r="F227" s="184">
        <f>SUM(Лист1!G394)</f>
        <v>0</v>
      </c>
      <c r="G227" s="184">
        <f>SUM(Лист1!H394)</f>
        <v>0</v>
      </c>
      <c r="H227" s="149">
        <f t="shared" si="106"/>
        <v>0</v>
      </c>
      <c r="I227" s="184">
        <f>SUM(Лист1!J394)</f>
        <v>5000000</v>
      </c>
      <c r="J227" s="184">
        <f>SUM(Лист1!K394)</f>
        <v>0</v>
      </c>
      <c r="K227" s="149">
        <f t="shared" si="107"/>
        <v>5000000</v>
      </c>
      <c r="L227" s="184">
        <f>SUM(Лист1!M394)</f>
        <v>0</v>
      </c>
      <c r="M227" s="184">
        <f>SUM(Лист1!N394)</f>
        <v>0</v>
      </c>
      <c r="N227" s="343">
        <f t="shared" si="105"/>
        <v>0</v>
      </c>
    </row>
    <row r="228" spans="1:14" ht="23.25" x14ac:dyDescent="0.25">
      <c r="A228" s="106" t="s">
        <v>314</v>
      </c>
      <c r="B228" s="108" t="s">
        <v>55</v>
      </c>
      <c r="C228" s="102" t="s">
        <v>55</v>
      </c>
      <c r="D228" s="142" t="s">
        <v>395</v>
      </c>
      <c r="E228" s="144">
        <v>410</v>
      </c>
      <c r="F228" s="184">
        <f>SUM(Лист1!G395)</f>
        <v>0</v>
      </c>
      <c r="G228" s="184">
        <f>SUM(Лист1!H395)</f>
        <v>0</v>
      </c>
      <c r="H228" s="149">
        <f t="shared" si="106"/>
        <v>0</v>
      </c>
      <c r="I228" s="184">
        <f>SUM(Лист1!J395)</f>
        <v>7500000</v>
      </c>
      <c r="J228" s="184">
        <f>SUM(Лист1!K395)</f>
        <v>0</v>
      </c>
      <c r="K228" s="149">
        <f t="shared" si="107"/>
        <v>7500000</v>
      </c>
      <c r="L228" s="184">
        <f>SUM(Лист1!M395)</f>
        <v>0</v>
      </c>
      <c r="M228" s="184">
        <f>SUM(Лист1!N395)</f>
        <v>0</v>
      </c>
      <c r="N228" s="343">
        <f t="shared" si="105"/>
        <v>0</v>
      </c>
    </row>
    <row r="229" spans="1:14" ht="23.25" x14ac:dyDescent="0.25">
      <c r="A229" s="106" t="s">
        <v>315</v>
      </c>
      <c r="B229" s="108" t="s">
        <v>55</v>
      </c>
      <c r="C229" s="102" t="s">
        <v>55</v>
      </c>
      <c r="D229" s="142" t="s">
        <v>395</v>
      </c>
      <c r="E229" s="144">
        <v>410</v>
      </c>
      <c r="F229" s="184">
        <f>SUM(Лист1!G396)</f>
        <v>0</v>
      </c>
      <c r="G229" s="184">
        <f>SUM(Лист1!H396)</f>
        <v>0</v>
      </c>
      <c r="H229" s="149">
        <f t="shared" si="106"/>
        <v>0</v>
      </c>
      <c r="I229" s="184">
        <f>SUM(Лист1!J396)</f>
        <v>7200000</v>
      </c>
      <c r="J229" s="184">
        <f>SUM(Лист1!K396)</f>
        <v>0</v>
      </c>
      <c r="K229" s="149">
        <f t="shared" si="107"/>
        <v>7200000</v>
      </c>
      <c r="L229" s="184">
        <f>SUM(Лист1!M396)</f>
        <v>0</v>
      </c>
      <c r="M229" s="184">
        <f>SUM(Лист1!N396)</f>
        <v>0</v>
      </c>
      <c r="N229" s="343">
        <f t="shared" si="105"/>
        <v>0</v>
      </c>
    </row>
    <row r="230" spans="1:14" ht="23.25" x14ac:dyDescent="0.25">
      <c r="A230" s="106" t="s">
        <v>316</v>
      </c>
      <c r="B230" s="108" t="s">
        <v>55</v>
      </c>
      <c r="C230" s="102" t="s">
        <v>55</v>
      </c>
      <c r="D230" s="142" t="s">
        <v>395</v>
      </c>
      <c r="E230" s="144">
        <v>410</v>
      </c>
      <c r="F230" s="184">
        <f>SUM(Лист1!G397)</f>
        <v>0</v>
      </c>
      <c r="G230" s="184">
        <f>SUM(Лист1!H397)</f>
        <v>0</v>
      </c>
      <c r="H230" s="149">
        <f t="shared" si="106"/>
        <v>0</v>
      </c>
      <c r="I230" s="184">
        <f>SUM(Лист1!J397)</f>
        <v>0</v>
      </c>
      <c r="J230" s="184">
        <f>SUM(Лист1!K397)</f>
        <v>0</v>
      </c>
      <c r="K230" s="149">
        <f t="shared" si="107"/>
        <v>0</v>
      </c>
      <c r="L230" s="184">
        <f>SUM(Лист1!M397)</f>
        <v>5000000</v>
      </c>
      <c r="M230" s="184">
        <f>SUM(Лист1!N397)</f>
        <v>0</v>
      </c>
      <c r="N230" s="203">
        <f t="shared" si="105"/>
        <v>5000000</v>
      </c>
    </row>
    <row r="231" spans="1:14" ht="23.25" x14ac:dyDescent="0.25">
      <c r="A231" s="141" t="s">
        <v>317</v>
      </c>
      <c r="B231" s="155" t="s">
        <v>55</v>
      </c>
      <c r="C231" s="155" t="s">
        <v>55</v>
      </c>
      <c r="D231" s="142" t="s">
        <v>395</v>
      </c>
      <c r="E231" s="155" t="s">
        <v>74</v>
      </c>
      <c r="F231" s="184">
        <f>SUM(Лист1!G398)</f>
        <v>0</v>
      </c>
      <c r="G231" s="184">
        <f>SUM(Лист1!H398)</f>
        <v>0</v>
      </c>
      <c r="H231" s="149">
        <f t="shared" si="106"/>
        <v>0</v>
      </c>
      <c r="I231" s="184">
        <f>SUM(Лист1!J398)</f>
        <v>8495379.0999999996</v>
      </c>
      <c r="J231" s="184">
        <f>SUM(Лист1!K398)</f>
        <v>0</v>
      </c>
      <c r="K231" s="149">
        <f t="shared" si="107"/>
        <v>8495379.0999999996</v>
      </c>
      <c r="L231" s="184">
        <f>SUM(Лист1!M398)</f>
        <v>0</v>
      </c>
      <c r="M231" s="184">
        <f>SUM(Лист1!N398)</f>
        <v>0</v>
      </c>
      <c r="N231" s="343">
        <f t="shared" si="105"/>
        <v>0</v>
      </c>
    </row>
    <row r="232" spans="1:14" ht="18" x14ac:dyDescent="0.25">
      <c r="A232" s="128" t="s">
        <v>453</v>
      </c>
      <c r="B232" s="121" t="s">
        <v>43</v>
      </c>
      <c r="C232" s="122" t="s">
        <v>6</v>
      </c>
      <c r="D232" s="122" t="s">
        <v>106</v>
      </c>
      <c r="E232" s="122" t="s">
        <v>7</v>
      </c>
      <c r="F232" s="172">
        <f>SUM(F233)</f>
        <v>0</v>
      </c>
      <c r="G232" s="172">
        <f t="shared" ref="G232" si="115">SUM(G233)</f>
        <v>20000</v>
      </c>
      <c r="H232" s="194">
        <f t="shared" si="106"/>
        <v>20000</v>
      </c>
      <c r="I232" s="184"/>
      <c r="J232" s="184"/>
      <c r="K232" s="149"/>
      <c r="L232" s="184"/>
      <c r="M232" s="184"/>
      <c r="N232" s="343"/>
    </row>
    <row r="233" spans="1:14" ht="26.25" x14ac:dyDescent="0.25">
      <c r="A233" s="267" t="s">
        <v>454</v>
      </c>
      <c r="B233" s="255" t="s">
        <v>43</v>
      </c>
      <c r="C233" s="257" t="s">
        <v>55</v>
      </c>
      <c r="D233" s="257" t="s">
        <v>106</v>
      </c>
      <c r="E233" s="256" t="s">
        <v>7</v>
      </c>
      <c r="F233" s="172">
        <f t="shared" ref="F233:G235" si="116">SUM(F234)</f>
        <v>0</v>
      </c>
      <c r="G233" s="172">
        <f t="shared" si="116"/>
        <v>20000</v>
      </c>
      <c r="H233" s="194">
        <f t="shared" si="106"/>
        <v>20000</v>
      </c>
      <c r="I233" s="184"/>
      <c r="J233" s="184"/>
      <c r="K233" s="149"/>
      <c r="L233" s="184"/>
      <c r="M233" s="184"/>
      <c r="N233" s="343"/>
    </row>
    <row r="234" spans="1:14" x14ac:dyDescent="0.25">
      <c r="A234" s="238" t="s">
        <v>455</v>
      </c>
      <c r="B234" s="255" t="s">
        <v>43</v>
      </c>
      <c r="C234" s="257" t="s">
        <v>55</v>
      </c>
      <c r="D234" s="262" t="s">
        <v>456</v>
      </c>
      <c r="E234" s="256" t="s">
        <v>7</v>
      </c>
      <c r="F234" s="216">
        <f>SUM(F235)</f>
        <v>0</v>
      </c>
      <c r="G234" s="216">
        <f t="shared" si="116"/>
        <v>20000</v>
      </c>
      <c r="H234" s="194">
        <f t="shared" si="106"/>
        <v>20000</v>
      </c>
      <c r="I234" s="184"/>
      <c r="J234" s="184"/>
      <c r="K234" s="149"/>
      <c r="L234" s="184"/>
      <c r="M234" s="184"/>
      <c r="N234" s="343"/>
    </row>
    <row r="235" spans="1:14" x14ac:dyDescent="0.25">
      <c r="A235" s="141" t="s">
        <v>11</v>
      </c>
      <c r="B235" s="250" t="s">
        <v>43</v>
      </c>
      <c r="C235" s="249" t="s">
        <v>55</v>
      </c>
      <c r="D235" s="249" t="s">
        <v>456</v>
      </c>
      <c r="E235" s="155" t="s">
        <v>12</v>
      </c>
      <c r="F235" s="184">
        <f t="shared" si="116"/>
        <v>0</v>
      </c>
      <c r="G235" s="184">
        <f t="shared" si="116"/>
        <v>20000</v>
      </c>
      <c r="H235" s="149">
        <f t="shared" si="106"/>
        <v>20000</v>
      </c>
      <c r="I235" s="184"/>
      <c r="J235" s="184"/>
      <c r="K235" s="149"/>
      <c r="L235" s="184"/>
      <c r="M235" s="184"/>
      <c r="N235" s="343"/>
    </row>
    <row r="236" spans="1:14" ht="33.75" x14ac:dyDescent="0.25">
      <c r="A236" s="258" t="s">
        <v>135</v>
      </c>
      <c r="B236" s="250" t="s">
        <v>43</v>
      </c>
      <c r="C236" s="249" t="s">
        <v>55</v>
      </c>
      <c r="D236" s="249" t="s">
        <v>456</v>
      </c>
      <c r="E236" s="155" t="s">
        <v>14</v>
      </c>
      <c r="F236" s="184">
        <f>SUBTOTAL(9,Лист1!G403)</f>
        <v>0</v>
      </c>
      <c r="G236" s="184">
        <f>SUBTOTAL(9,Лист1!H403)</f>
        <v>20000</v>
      </c>
      <c r="H236" s="149">
        <f t="shared" si="106"/>
        <v>20000</v>
      </c>
      <c r="I236" s="184"/>
      <c r="J236" s="184"/>
      <c r="K236" s="149"/>
      <c r="L236" s="184"/>
      <c r="M236" s="184"/>
      <c r="N236" s="343"/>
    </row>
    <row r="237" spans="1:14" ht="18" x14ac:dyDescent="0.25">
      <c r="A237" s="128" t="s">
        <v>17</v>
      </c>
      <c r="B237" s="173" t="s">
        <v>19</v>
      </c>
      <c r="C237" s="174" t="s">
        <v>6</v>
      </c>
      <c r="D237" s="174" t="s">
        <v>106</v>
      </c>
      <c r="E237" s="174" t="s">
        <v>7</v>
      </c>
      <c r="F237" s="194">
        <f t="shared" ref="F237:N237" si="117">SUM(F238+F261+F316+F328+F302)</f>
        <v>553757532.42000008</v>
      </c>
      <c r="G237" s="194">
        <f t="shared" si="117"/>
        <v>89093278.799999997</v>
      </c>
      <c r="H237" s="194">
        <f t="shared" si="117"/>
        <v>642850811.22000003</v>
      </c>
      <c r="I237" s="194">
        <f t="shared" si="117"/>
        <v>478678005.22000003</v>
      </c>
      <c r="J237" s="194">
        <f t="shared" si="117"/>
        <v>44569893.619999997</v>
      </c>
      <c r="K237" s="194">
        <f t="shared" si="117"/>
        <v>523247898.83999997</v>
      </c>
      <c r="L237" s="194">
        <f t="shared" si="117"/>
        <v>480993171</v>
      </c>
      <c r="M237" s="194">
        <f t="shared" si="117"/>
        <v>0</v>
      </c>
      <c r="N237" s="194">
        <f t="shared" si="117"/>
        <v>480993171</v>
      </c>
    </row>
    <row r="238" spans="1:14" x14ac:dyDescent="0.25">
      <c r="A238" s="105" t="s">
        <v>20</v>
      </c>
      <c r="B238" s="134" t="s">
        <v>19</v>
      </c>
      <c r="C238" s="130" t="s">
        <v>21</v>
      </c>
      <c r="D238" s="130" t="s">
        <v>106</v>
      </c>
      <c r="E238" s="131" t="s">
        <v>7</v>
      </c>
      <c r="F238" s="194">
        <f>SUM(F249+F253+F244+F239)</f>
        <v>150692019.69999999</v>
      </c>
      <c r="G238" s="194">
        <f>SUM(G249+G253+G244+G239)</f>
        <v>49883800.359999999</v>
      </c>
      <c r="H238" s="194">
        <f>SUM(H249+H253+H244+H239)</f>
        <v>200575820.06</v>
      </c>
      <c r="I238" s="194">
        <f t="shared" ref="I238:N238" si="118">SUM(I249+I253)</f>
        <v>131376642.81999999</v>
      </c>
      <c r="J238" s="194">
        <f t="shared" si="118"/>
        <v>0</v>
      </c>
      <c r="K238" s="194">
        <f t="shared" si="118"/>
        <v>131376642.81999999</v>
      </c>
      <c r="L238" s="194">
        <f t="shared" si="118"/>
        <v>129938576.3</v>
      </c>
      <c r="M238" s="194">
        <f t="shared" si="118"/>
        <v>0</v>
      </c>
      <c r="N238" s="194">
        <f t="shared" si="118"/>
        <v>129938576.3</v>
      </c>
    </row>
    <row r="239" spans="1:14" ht="26.25" x14ac:dyDescent="0.25">
      <c r="A239" s="238" t="s">
        <v>452</v>
      </c>
      <c r="B239" s="135" t="s">
        <v>19</v>
      </c>
      <c r="C239" s="127" t="s">
        <v>21</v>
      </c>
      <c r="D239" s="142" t="s">
        <v>451</v>
      </c>
      <c r="E239" s="171" t="s">
        <v>7</v>
      </c>
      <c r="F239" s="184">
        <f>SUM(F240+F242)</f>
        <v>0</v>
      </c>
      <c r="G239" s="184">
        <f t="shared" ref="G239:H239" si="119">SUM(G240+G242)</f>
        <v>858397.56</v>
      </c>
      <c r="H239" s="184">
        <f t="shared" si="119"/>
        <v>858397.56</v>
      </c>
      <c r="I239" s="194"/>
      <c r="J239" s="194"/>
      <c r="K239" s="194"/>
      <c r="L239" s="194"/>
      <c r="M239" s="194"/>
      <c r="N239" s="194"/>
    </row>
    <row r="240" spans="1:14" x14ac:dyDescent="0.25">
      <c r="A240" s="252" t="s">
        <v>11</v>
      </c>
      <c r="B240" s="250" t="s">
        <v>19</v>
      </c>
      <c r="C240" s="249" t="s">
        <v>21</v>
      </c>
      <c r="D240" s="142" t="s">
        <v>451</v>
      </c>
      <c r="E240" s="144">
        <v>200</v>
      </c>
      <c r="F240" s="184">
        <f t="shared" ref="F240:G242" si="120">SUM(F241)</f>
        <v>0</v>
      </c>
      <c r="G240" s="184">
        <f t="shared" si="120"/>
        <v>395359</v>
      </c>
      <c r="H240" s="184">
        <f t="shared" ref="H240:H243" si="121">SUM(F240+G240)</f>
        <v>395359</v>
      </c>
      <c r="I240" s="194"/>
      <c r="J240" s="194"/>
      <c r="K240" s="194"/>
      <c r="L240" s="194"/>
      <c r="M240" s="194"/>
      <c r="N240" s="194"/>
    </row>
    <row r="241" spans="1:14" ht="23.25" x14ac:dyDescent="0.25">
      <c r="A241" s="141" t="s">
        <v>140</v>
      </c>
      <c r="B241" s="135" t="s">
        <v>19</v>
      </c>
      <c r="C241" s="127" t="s">
        <v>21</v>
      </c>
      <c r="D241" s="142" t="s">
        <v>451</v>
      </c>
      <c r="E241" s="144">
        <v>240</v>
      </c>
      <c r="F241" s="184">
        <f>SUBTOTAL(9,Лист1!G408)</f>
        <v>0</v>
      </c>
      <c r="G241" s="184">
        <f>SUBTOTAL(9,Лист1!H408)</f>
        <v>395359</v>
      </c>
      <c r="H241" s="184">
        <f t="shared" si="121"/>
        <v>395359</v>
      </c>
      <c r="I241" s="194"/>
      <c r="J241" s="194"/>
      <c r="K241" s="194"/>
      <c r="L241" s="194"/>
      <c r="M241" s="194"/>
      <c r="N241" s="194"/>
    </row>
    <row r="242" spans="1:14" ht="22.5" x14ac:dyDescent="0.25">
      <c r="A242" s="114" t="s">
        <v>71</v>
      </c>
      <c r="B242" s="250" t="s">
        <v>19</v>
      </c>
      <c r="C242" s="249" t="s">
        <v>21</v>
      </c>
      <c r="D242" s="142" t="s">
        <v>451</v>
      </c>
      <c r="E242" s="144">
        <v>400</v>
      </c>
      <c r="F242" s="184">
        <f t="shared" si="120"/>
        <v>0</v>
      </c>
      <c r="G242" s="184">
        <f t="shared" si="120"/>
        <v>463038.56</v>
      </c>
      <c r="H242" s="184">
        <f t="shared" si="121"/>
        <v>463038.56</v>
      </c>
      <c r="I242" s="194"/>
      <c r="J242" s="194"/>
      <c r="K242" s="194"/>
      <c r="L242" s="194"/>
      <c r="M242" s="194"/>
      <c r="N242" s="194"/>
    </row>
    <row r="243" spans="1:14" x14ac:dyDescent="0.25">
      <c r="A243" s="106" t="s">
        <v>73</v>
      </c>
      <c r="B243" s="135" t="s">
        <v>19</v>
      </c>
      <c r="C243" s="127" t="s">
        <v>21</v>
      </c>
      <c r="D243" s="142" t="s">
        <v>451</v>
      </c>
      <c r="E243" s="144">
        <v>410</v>
      </c>
      <c r="F243" s="184">
        <f>SUBTOTAL(9,Лист1!G410)</f>
        <v>0</v>
      </c>
      <c r="G243" s="184">
        <f>SUBTOTAL(9,Лист1!H410)</f>
        <v>463038.56</v>
      </c>
      <c r="H243" s="184">
        <f t="shared" si="121"/>
        <v>463038.56</v>
      </c>
      <c r="I243" s="194"/>
      <c r="J243" s="194"/>
      <c r="K243" s="194"/>
      <c r="L243" s="194"/>
      <c r="M243" s="194"/>
      <c r="N243" s="194"/>
    </row>
    <row r="244" spans="1:14" ht="26.25" x14ac:dyDescent="0.25">
      <c r="A244" s="113" t="s">
        <v>196</v>
      </c>
      <c r="B244" s="135" t="s">
        <v>19</v>
      </c>
      <c r="C244" s="127" t="s">
        <v>21</v>
      </c>
      <c r="D244" s="142" t="s">
        <v>441</v>
      </c>
      <c r="E244" s="171" t="s">
        <v>7</v>
      </c>
      <c r="F244" s="184">
        <f t="shared" ref="F244:G245" si="122">SUM(F245)</f>
        <v>0</v>
      </c>
      <c r="G244" s="184">
        <f t="shared" si="122"/>
        <v>46447618.109999999</v>
      </c>
      <c r="H244" s="184">
        <f t="shared" ref="H244:H248" si="123">SUM(F244+G244)</f>
        <v>46447618.109999999</v>
      </c>
      <c r="I244" s="194"/>
      <c r="J244" s="194"/>
      <c r="K244" s="194"/>
      <c r="L244" s="194"/>
      <c r="M244" s="194"/>
      <c r="N244" s="194"/>
    </row>
    <row r="245" spans="1:14" ht="22.5" x14ac:dyDescent="0.25">
      <c r="A245" s="114" t="s">
        <v>71</v>
      </c>
      <c r="B245" s="250" t="s">
        <v>19</v>
      </c>
      <c r="C245" s="249" t="s">
        <v>21</v>
      </c>
      <c r="D245" s="142" t="s">
        <v>441</v>
      </c>
      <c r="E245" s="144">
        <v>400</v>
      </c>
      <c r="F245" s="184">
        <f t="shared" si="122"/>
        <v>0</v>
      </c>
      <c r="G245" s="184">
        <f t="shared" si="122"/>
        <v>46447618.109999999</v>
      </c>
      <c r="H245" s="184">
        <f t="shared" si="123"/>
        <v>46447618.109999999</v>
      </c>
      <c r="I245" s="194"/>
      <c r="J245" s="194"/>
      <c r="K245" s="194"/>
      <c r="L245" s="194"/>
      <c r="M245" s="194"/>
      <c r="N245" s="194"/>
    </row>
    <row r="246" spans="1:14" x14ac:dyDescent="0.25">
      <c r="A246" s="106" t="s">
        <v>73</v>
      </c>
      <c r="B246" s="135" t="s">
        <v>19</v>
      </c>
      <c r="C246" s="127" t="s">
        <v>21</v>
      </c>
      <c r="D246" s="142" t="s">
        <v>441</v>
      </c>
      <c r="E246" s="144">
        <v>410</v>
      </c>
      <c r="F246" s="184">
        <f>F248</f>
        <v>0</v>
      </c>
      <c r="G246" s="184">
        <f t="shared" ref="G246:H246" si="124">G248</f>
        <v>46447618.109999999</v>
      </c>
      <c r="H246" s="184">
        <f t="shared" si="124"/>
        <v>46447618.109999999</v>
      </c>
      <c r="I246" s="194"/>
      <c r="J246" s="194"/>
      <c r="K246" s="194"/>
      <c r="L246" s="194"/>
      <c r="M246" s="194"/>
      <c r="N246" s="194"/>
    </row>
    <row r="247" spans="1:14" x14ac:dyDescent="0.25">
      <c r="A247" s="106" t="s">
        <v>185</v>
      </c>
      <c r="B247" s="250"/>
      <c r="C247" s="249"/>
      <c r="D247" s="142"/>
      <c r="E247" s="102"/>
      <c r="F247" s="184"/>
      <c r="G247" s="184"/>
      <c r="H247" s="184">
        <f t="shared" si="123"/>
        <v>0</v>
      </c>
      <c r="I247" s="194"/>
      <c r="J247" s="194"/>
      <c r="K247" s="194"/>
      <c r="L247" s="194"/>
      <c r="M247" s="194"/>
      <c r="N247" s="194"/>
    </row>
    <row r="248" spans="1:14" ht="23.25" x14ac:dyDescent="0.25">
      <c r="A248" s="141" t="s">
        <v>440</v>
      </c>
      <c r="B248" s="135" t="s">
        <v>19</v>
      </c>
      <c r="C248" s="127" t="s">
        <v>21</v>
      </c>
      <c r="D248" s="142" t="s">
        <v>441</v>
      </c>
      <c r="E248" s="108" t="s">
        <v>74</v>
      </c>
      <c r="F248" s="184">
        <f>SUBTOTAL(9,Лист1!G415)</f>
        <v>0</v>
      </c>
      <c r="G248" s="184">
        <f>SUBTOTAL(9,Лист1!H415)</f>
        <v>46447618.109999999</v>
      </c>
      <c r="H248" s="184">
        <f t="shared" si="123"/>
        <v>46447618.109999999</v>
      </c>
      <c r="I248" s="194"/>
      <c r="J248" s="194"/>
      <c r="K248" s="194"/>
      <c r="L248" s="194"/>
      <c r="M248" s="194"/>
      <c r="N248" s="194"/>
    </row>
    <row r="249" spans="1:14" x14ac:dyDescent="0.25">
      <c r="A249" s="112" t="s">
        <v>157</v>
      </c>
      <c r="B249" s="108" t="s">
        <v>19</v>
      </c>
      <c r="C249" s="109" t="s">
        <v>21</v>
      </c>
      <c r="D249" s="109" t="s">
        <v>326</v>
      </c>
      <c r="E249" s="110" t="s">
        <v>7</v>
      </c>
      <c r="F249" s="149">
        <f t="shared" ref="F249:N249" si="125">SUM(F250)</f>
        <v>26850019.699999999</v>
      </c>
      <c r="G249" s="149">
        <f t="shared" si="125"/>
        <v>2577784.69</v>
      </c>
      <c r="H249" s="149">
        <f t="shared" si="125"/>
        <v>29427804.390000001</v>
      </c>
      <c r="I249" s="149">
        <f t="shared" si="125"/>
        <v>17027942.82</v>
      </c>
      <c r="J249" s="149">
        <f t="shared" si="125"/>
        <v>0</v>
      </c>
      <c r="K249" s="149">
        <f t="shared" si="125"/>
        <v>17027942.82</v>
      </c>
      <c r="L249" s="149">
        <f t="shared" si="125"/>
        <v>15589876.300000001</v>
      </c>
      <c r="M249" s="149">
        <f t="shared" si="125"/>
        <v>0</v>
      </c>
      <c r="N249" s="149">
        <f t="shared" si="125"/>
        <v>15589876.300000001</v>
      </c>
    </row>
    <row r="250" spans="1:14" ht="23.25" x14ac:dyDescent="0.25">
      <c r="A250" s="141" t="s">
        <v>293</v>
      </c>
      <c r="B250" s="108" t="s">
        <v>19</v>
      </c>
      <c r="C250" s="109" t="s">
        <v>21</v>
      </c>
      <c r="D250" s="109" t="s">
        <v>326</v>
      </c>
      <c r="E250" s="108" t="s">
        <v>16</v>
      </c>
      <c r="F250" s="149">
        <f t="shared" ref="F250:N250" si="126">SUM(F251:F252)</f>
        <v>26850019.699999999</v>
      </c>
      <c r="G250" s="149">
        <f t="shared" si="126"/>
        <v>2577784.69</v>
      </c>
      <c r="H250" s="149">
        <f t="shared" si="126"/>
        <v>29427804.390000001</v>
      </c>
      <c r="I250" s="149">
        <f t="shared" si="126"/>
        <v>17027942.82</v>
      </c>
      <c r="J250" s="149">
        <f t="shared" si="126"/>
        <v>0</v>
      </c>
      <c r="K250" s="149">
        <f t="shared" si="126"/>
        <v>17027942.82</v>
      </c>
      <c r="L250" s="149">
        <f t="shared" si="126"/>
        <v>15589876.300000001</v>
      </c>
      <c r="M250" s="149">
        <f t="shared" si="126"/>
        <v>0</v>
      </c>
      <c r="N250" s="149">
        <f t="shared" si="126"/>
        <v>15589876.300000001</v>
      </c>
    </row>
    <row r="251" spans="1:14" x14ac:dyDescent="0.25">
      <c r="A251" s="107" t="s">
        <v>131</v>
      </c>
      <c r="B251" s="108" t="s">
        <v>19</v>
      </c>
      <c r="C251" s="109" t="s">
        <v>21</v>
      </c>
      <c r="D251" s="109" t="s">
        <v>326</v>
      </c>
      <c r="E251" s="108" t="s">
        <v>130</v>
      </c>
      <c r="F251" s="149">
        <f>SUM(Лист1!G32)</f>
        <v>23036900</v>
      </c>
      <c r="G251" s="149">
        <f>SUM(Лист1!H32)</f>
        <v>2577784.69</v>
      </c>
      <c r="H251" s="149">
        <f t="shared" si="106"/>
        <v>25614684.690000001</v>
      </c>
      <c r="I251" s="149">
        <f>SUM(Лист1!J32)</f>
        <v>14481670</v>
      </c>
      <c r="J251" s="149">
        <f>SUM(Лист1!K32)</f>
        <v>0</v>
      </c>
      <c r="K251" s="149">
        <f t="shared" si="107"/>
        <v>14481670</v>
      </c>
      <c r="L251" s="149">
        <f>SUM(Лист1!M32)</f>
        <v>13340100</v>
      </c>
      <c r="M251" s="149">
        <f>SUM(Лист1!N32)</f>
        <v>0</v>
      </c>
      <c r="N251" s="343">
        <f t="shared" si="105"/>
        <v>13340100</v>
      </c>
    </row>
    <row r="252" spans="1:14" x14ac:dyDescent="0.25">
      <c r="A252" s="141" t="s">
        <v>133</v>
      </c>
      <c r="B252" s="108" t="s">
        <v>19</v>
      </c>
      <c r="C252" s="109" t="s">
        <v>21</v>
      </c>
      <c r="D252" s="109" t="s">
        <v>326</v>
      </c>
      <c r="E252" s="108" t="s">
        <v>132</v>
      </c>
      <c r="F252" s="149">
        <f>SUM(Лист1!G33)</f>
        <v>3813119.7</v>
      </c>
      <c r="G252" s="149">
        <f>SUM(Лист1!H33)</f>
        <v>0</v>
      </c>
      <c r="H252" s="149">
        <f t="shared" si="106"/>
        <v>3813119.7</v>
      </c>
      <c r="I252" s="149">
        <f>SUM(Лист1!J33)</f>
        <v>2546272.8199999998</v>
      </c>
      <c r="J252" s="149">
        <f>SUM(Лист1!K33)</f>
        <v>0</v>
      </c>
      <c r="K252" s="149">
        <f t="shared" si="107"/>
        <v>2546272.8199999998</v>
      </c>
      <c r="L252" s="149">
        <f>SUM(Лист1!M33)</f>
        <v>2249776.2999999998</v>
      </c>
      <c r="M252" s="149">
        <f>SUM(Лист1!N33)</f>
        <v>0</v>
      </c>
      <c r="N252" s="343">
        <f t="shared" si="105"/>
        <v>2249776.2999999998</v>
      </c>
    </row>
    <row r="253" spans="1:14" ht="26.25" x14ac:dyDescent="0.25">
      <c r="A253" s="238" t="s">
        <v>225</v>
      </c>
      <c r="B253" s="108" t="s">
        <v>19</v>
      </c>
      <c r="C253" s="110" t="s">
        <v>21</v>
      </c>
      <c r="D253" s="109" t="s">
        <v>327</v>
      </c>
      <c r="E253" s="110" t="s">
        <v>7</v>
      </c>
      <c r="F253" s="149">
        <f>SUM(F255+F258)</f>
        <v>123842000</v>
      </c>
      <c r="G253" s="149">
        <f>SUM(G255+G258)</f>
        <v>0</v>
      </c>
      <c r="H253" s="149">
        <f t="shared" si="106"/>
        <v>123842000</v>
      </c>
      <c r="I253" s="149">
        <f t="shared" ref="I253:N253" si="127">SUM(I255+I258)</f>
        <v>114348700</v>
      </c>
      <c r="J253" s="149">
        <f t="shared" si="127"/>
        <v>0</v>
      </c>
      <c r="K253" s="149">
        <f t="shared" si="127"/>
        <v>114348700</v>
      </c>
      <c r="L253" s="149">
        <f t="shared" si="127"/>
        <v>114348700</v>
      </c>
      <c r="M253" s="149">
        <f t="shared" si="127"/>
        <v>0</v>
      </c>
      <c r="N253" s="149">
        <f t="shared" si="127"/>
        <v>114348700</v>
      </c>
    </row>
    <row r="254" spans="1:14" ht="204.75" x14ac:dyDescent="0.25">
      <c r="A254" s="238" t="s">
        <v>243</v>
      </c>
      <c r="B254" s="108" t="s">
        <v>19</v>
      </c>
      <c r="C254" s="110" t="s">
        <v>21</v>
      </c>
      <c r="D254" s="109" t="s">
        <v>328</v>
      </c>
      <c r="E254" s="110" t="s">
        <v>7</v>
      </c>
      <c r="F254" s="149">
        <f t="shared" ref="F254:N254" si="128">SUM(F255)</f>
        <v>123057200</v>
      </c>
      <c r="G254" s="149">
        <f t="shared" si="128"/>
        <v>0</v>
      </c>
      <c r="H254" s="149">
        <f t="shared" si="128"/>
        <v>123057200</v>
      </c>
      <c r="I254" s="149">
        <f t="shared" si="128"/>
        <v>113563900</v>
      </c>
      <c r="J254" s="149">
        <f t="shared" si="128"/>
        <v>0</v>
      </c>
      <c r="K254" s="149">
        <f t="shared" si="128"/>
        <v>113563900</v>
      </c>
      <c r="L254" s="149">
        <f t="shared" si="128"/>
        <v>113563900</v>
      </c>
      <c r="M254" s="149">
        <f t="shared" si="128"/>
        <v>0</v>
      </c>
      <c r="N254" s="149">
        <f t="shared" si="128"/>
        <v>113563900</v>
      </c>
    </row>
    <row r="255" spans="1:14" ht="23.25" x14ac:dyDescent="0.25">
      <c r="A255" s="141" t="s">
        <v>293</v>
      </c>
      <c r="B255" s="108" t="s">
        <v>19</v>
      </c>
      <c r="C255" s="110" t="s">
        <v>21</v>
      </c>
      <c r="D255" s="109" t="s">
        <v>328</v>
      </c>
      <c r="E255" s="108" t="s">
        <v>16</v>
      </c>
      <c r="F255" s="149">
        <f t="shared" ref="F255:N255" si="129">SUM(F256:F257)</f>
        <v>123057200</v>
      </c>
      <c r="G255" s="149">
        <f t="shared" si="129"/>
        <v>0</v>
      </c>
      <c r="H255" s="149">
        <f t="shared" si="129"/>
        <v>123057200</v>
      </c>
      <c r="I255" s="149">
        <f t="shared" si="129"/>
        <v>113563900</v>
      </c>
      <c r="J255" s="149">
        <f t="shared" si="129"/>
        <v>0</v>
      </c>
      <c r="K255" s="149">
        <f t="shared" si="129"/>
        <v>113563900</v>
      </c>
      <c r="L255" s="149">
        <f t="shared" si="129"/>
        <v>113563900</v>
      </c>
      <c r="M255" s="149">
        <f t="shared" si="129"/>
        <v>0</v>
      </c>
      <c r="N255" s="149">
        <f t="shared" si="129"/>
        <v>113563900</v>
      </c>
    </row>
    <row r="256" spans="1:14" x14ac:dyDescent="0.25">
      <c r="A256" s="247" t="s">
        <v>131</v>
      </c>
      <c r="B256" s="108" t="s">
        <v>19</v>
      </c>
      <c r="C256" s="110" t="s">
        <v>21</v>
      </c>
      <c r="D256" s="109" t="s">
        <v>328</v>
      </c>
      <c r="E256" s="108" t="s">
        <v>130</v>
      </c>
      <c r="F256" s="149">
        <f>SUM(Лист1!G37)</f>
        <v>105745000</v>
      </c>
      <c r="G256" s="149">
        <f>SUM(Лист1!H37)</f>
        <v>0</v>
      </c>
      <c r="H256" s="149">
        <f t="shared" si="106"/>
        <v>105745000</v>
      </c>
      <c r="I256" s="149">
        <f>SUM(Лист1!J37)</f>
        <v>96251700</v>
      </c>
      <c r="J256" s="149">
        <f>SUM(Лист1!K37)</f>
        <v>0</v>
      </c>
      <c r="K256" s="149">
        <f t="shared" si="107"/>
        <v>96251700</v>
      </c>
      <c r="L256" s="149">
        <f>SUM(Лист1!M37)</f>
        <v>96251700</v>
      </c>
      <c r="M256" s="149">
        <f>SUM(Лист1!N37)</f>
        <v>0</v>
      </c>
      <c r="N256" s="343">
        <f t="shared" si="105"/>
        <v>96251700</v>
      </c>
    </row>
    <row r="257" spans="1:14" x14ac:dyDescent="0.25">
      <c r="A257" s="141" t="s">
        <v>133</v>
      </c>
      <c r="B257" s="108" t="s">
        <v>19</v>
      </c>
      <c r="C257" s="110" t="s">
        <v>21</v>
      </c>
      <c r="D257" s="109" t="s">
        <v>328</v>
      </c>
      <c r="E257" s="108" t="s">
        <v>132</v>
      </c>
      <c r="F257" s="149">
        <f>SUM(Лист1!G38)</f>
        <v>17312200</v>
      </c>
      <c r="G257" s="149">
        <f>SUM(Лист1!H38)</f>
        <v>0</v>
      </c>
      <c r="H257" s="149">
        <f t="shared" si="106"/>
        <v>17312200</v>
      </c>
      <c r="I257" s="149">
        <f>SUM(Лист1!J38)</f>
        <v>17312200</v>
      </c>
      <c r="J257" s="149">
        <f>SUM(Лист1!K38)</f>
        <v>0</v>
      </c>
      <c r="K257" s="149">
        <f t="shared" si="107"/>
        <v>17312200</v>
      </c>
      <c r="L257" s="149">
        <f>SUM(Лист1!M38)</f>
        <v>17312200</v>
      </c>
      <c r="M257" s="149">
        <f>SUM(Лист1!N38)</f>
        <v>0</v>
      </c>
      <c r="N257" s="343">
        <f t="shared" si="105"/>
        <v>17312200</v>
      </c>
    </row>
    <row r="258" spans="1:14" ht="90" x14ac:dyDescent="0.25">
      <c r="A258" s="238" t="s">
        <v>242</v>
      </c>
      <c r="B258" s="108" t="s">
        <v>19</v>
      </c>
      <c r="C258" s="110" t="s">
        <v>21</v>
      </c>
      <c r="D258" s="109" t="s">
        <v>329</v>
      </c>
      <c r="E258" s="110" t="s">
        <v>7</v>
      </c>
      <c r="F258" s="149">
        <f t="shared" ref="F258:N258" si="130">SUM(F260)</f>
        <v>784800</v>
      </c>
      <c r="G258" s="149">
        <f t="shared" si="130"/>
        <v>0</v>
      </c>
      <c r="H258" s="149">
        <f t="shared" si="130"/>
        <v>784800</v>
      </c>
      <c r="I258" s="149">
        <f t="shared" si="130"/>
        <v>784800</v>
      </c>
      <c r="J258" s="149">
        <f t="shared" si="130"/>
        <v>0</v>
      </c>
      <c r="K258" s="149">
        <f t="shared" si="130"/>
        <v>784800</v>
      </c>
      <c r="L258" s="149">
        <f t="shared" si="130"/>
        <v>784800</v>
      </c>
      <c r="M258" s="149">
        <f t="shared" si="130"/>
        <v>0</v>
      </c>
      <c r="N258" s="149">
        <f t="shared" si="130"/>
        <v>784800</v>
      </c>
    </row>
    <row r="259" spans="1:14" ht="23.25" x14ac:dyDescent="0.25">
      <c r="A259" s="141" t="s">
        <v>293</v>
      </c>
      <c r="B259" s="108" t="s">
        <v>19</v>
      </c>
      <c r="C259" s="110" t="s">
        <v>21</v>
      </c>
      <c r="D259" s="109" t="s">
        <v>329</v>
      </c>
      <c r="E259" s="108" t="s">
        <v>16</v>
      </c>
      <c r="F259" s="149">
        <f t="shared" ref="F259:N259" si="131">SUM(F260)</f>
        <v>784800</v>
      </c>
      <c r="G259" s="149">
        <f t="shared" si="131"/>
        <v>0</v>
      </c>
      <c r="H259" s="149">
        <f t="shared" si="131"/>
        <v>784800</v>
      </c>
      <c r="I259" s="149">
        <f t="shared" si="131"/>
        <v>784800</v>
      </c>
      <c r="J259" s="149">
        <f t="shared" si="131"/>
        <v>0</v>
      </c>
      <c r="K259" s="149">
        <f t="shared" si="131"/>
        <v>784800</v>
      </c>
      <c r="L259" s="149">
        <f t="shared" si="131"/>
        <v>784800</v>
      </c>
      <c r="M259" s="149">
        <f t="shared" si="131"/>
        <v>0</v>
      </c>
      <c r="N259" s="149">
        <f t="shared" si="131"/>
        <v>784800</v>
      </c>
    </row>
    <row r="260" spans="1:14" x14ac:dyDescent="0.25">
      <c r="A260" s="247" t="s">
        <v>131</v>
      </c>
      <c r="B260" s="108" t="s">
        <v>19</v>
      </c>
      <c r="C260" s="110" t="s">
        <v>21</v>
      </c>
      <c r="D260" s="109" t="s">
        <v>329</v>
      </c>
      <c r="E260" s="108" t="s">
        <v>130</v>
      </c>
      <c r="F260" s="149">
        <f>SUM(Лист1!G41)</f>
        <v>784800</v>
      </c>
      <c r="G260" s="149">
        <f>SUM(Лист1!H41)</f>
        <v>0</v>
      </c>
      <c r="H260" s="149">
        <f t="shared" si="106"/>
        <v>784800</v>
      </c>
      <c r="I260" s="149">
        <f>SUM(Лист1!J41)</f>
        <v>784800</v>
      </c>
      <c r="J260" s="149">
        <f>SUM(Лист1!K41)</f>
        <v>0</v>
      </c>
      <c r="K260" s="149">
        <f t="shared" si="107"/>
        <v>784800</v>
      </c>
      <c r="L260" s="149">
        <f>SUM(Лист1!M41)</f>
        <v>784800</v>
      </c>
      <c r="M260" s="149">
        <f>SUM(Лист1!N41)</f>
        <v>0</v>
      </c>
      <c r="N260" s="343">
        <f t="shared" si="105"/>
        <v>784800</v>
      </c>
    </row>
    <row r="261" spans="1:14" ht="15.75" x14ac:dyDescent="0.25">
      <c r="A261" s="105" t="s">
        <v>22</v>
      </c>
      <c r="B261" s="118" t="s">
        <v>19</v>
      </c>
      <c r="C261" s="119" t="s">
        <v>23</v>
      </c>
      <c r="D261" s="119" t="s">
        <v>106</v>
      </c>
      <c r="E261" s="123" t="s">
        <v>7</v>
      </c>
      <c r="F261" s="194">
        <f>SUM(F262+F266+F278+F281+F284+F288+F292+F296+F275+F299)</f>
        <v>317446142.72000003</v>
      </c>
      <c r="G261" s="194">
        <f t="shared" ref="G261:N261" si="132">SUM(G262+G266+G278+G281+G284+G288+G292+G296+G275+G299)</f>
        <v>38494178.439999998</v>
      </c>
      <c r="H261" s="194">
        <f t="shared" si="132"/>
        <v>355940321.15999997</v>
      </c>
      <c r="I261" s="194">
        <f t="shared" si="132"/>
        <v>262505937.40000001</v>
      </c>
      <c r="J261" s="194">
        <f t="shared" si="132"/>
        <v>44569934.049999997</v>
      </c>
      <c r="K261" s="194">
        <f t="shared" si="132"/>
        <v>307075871.44999999</v>
      </c>
      <c r="L261" s="194">
        <f t="shared" si="132"/>
        <v>262221163.69999999</v>
      </c>
      <c r="M261" s="194">
        <f t="shared" si="132"/>
        <v>270</v>
      </c>
      <c r="N261" s="194">
        <f t="shared" si="132"/>
        <v>262221433.70000002</v>
      </c>
    </row>
    <row r="262" spans="1:14" x14ac:dyDescent="0.25">
      <c r="A262" s="145" t="s">
        <v>24</v>
      </c>
      <c r="B262" s="102" t="s">
        <v>19</v>
      </c>
      <c r="C262" s="103" t="s">
        <v>23</v>
      </c>
      <c r="D262" s="144" t="s">
        <v>330</v>
      </c>
      <c r="E262" s="104" t="s">
        <v>7</v>
      </c>
      <c r="F262" s="149">
        <f t="shared" ref="F262:N262" si="133">SUM(F263)</f>
        <v>45166470</v>
      </c>
      <c r="G262" s="149">
        <f t="shared" si="133"/>
        <v>7645678.290000001</v>
      </c>
      <c r="H262" s="149">
        <f t="shared" si="133"/>
        <v>52812148.290000007</v>
      </c>
      <c r="I262" s="149">
        <f t="shared" si="133"/>
        <v>27033070</v>
      </c>
      <c r="J262" s="149">
        <f t="shared" si="133"/>
        <v>-2844887</v>
      </c>
      <c r="K262" s="149">
        <f t="shared" si="133"/>
        <v>24188183</v>
      </c>
      <c r="L262" s="149">
        <f t="shared" si="133"/>
        <v>26499800</v>
      </c>
      <c r="M262" s="149">
        <f t="shared" si="133"/>
        <v>0</v>
      </c>
      <c r="N262" s="149">
        <f t="shared" si="133"/>
        <v>26499800</v>
      </c>
    </row>
    <row r="263" spans="1:14" ht="29.45" customHeight="1" x14ac:dyDescent="0.25">
      <c r="A263" s="141" t="s">
        <v>293</v>
      </c>
      <c r="B263" s="102" t="s">
        <v>19</v>
      </c>
      <c r="C263" s="103" t="s">
        <v>23</v>
      </c>
      <c r="D263" s="144" t="s">
        <v>330</v>
      </c>
      <c r="E263" s="102" t="s">
        <v>16</v>
      </c>
      <c r="F263" s="149">
        <f t="shared" ref="F263:N263" si="134">SUM(F264:F265)</f>
        <v>45166470</v>
      </c>
      <c r="G263" s="149">
        <f t="shared" si="134"/>
        <v>7645678.290000001</v>
      </c>
      <c r="H263" s="149">
        <f t="shared" si="134"/>
        <v>52812148.290000007</v>
      </c>
      <c r="I263" s="149">
        <f t="shared" si="134"/>
        <v>27033070</v>
      </c>
      <c r="J263" s="149">
        <f t="shared" si="134"/>
        <v>-2844887</v>
      </c>
      <c r="K263" s="149">
        <f t="shared" si="134"/>
        <v>24188183</v>
      </c>
      <c r="L263" s="149">
        <f t="shared" si="134"/>
        <v>26499800</v>
      </c>
      <c r="M263" s="149">
        <f t="shared" si="134"/>
        <v>0</v>
      </c>
      <c r="N263" s="149">
        <f t="shared" si="134"/>
        <v>26499800</v>
      </c>
    </row>
    <row r="264" spans="1:14" x14ac:dyDescent="0.25">
      <c r="A264" s="107" t="s">
        <v>131</v>
      </c>
      <c r="B264" s="102" t="s">
        <v>19</v>
      </c>
      <c r="C264" s="103" t="s">
        <v>23</v>
      </c>
      <c r="D264" s="144" t="s">
        <v>330</v>
      </c>
      <c r="E264" s="102" t="s">
        <v>130</v>
      </c>
      <c r="F264" s="209">
        <f>SUM(Лист1!G46)</f>
        <v>33518370</v>
      </c>
      <c r="G264" s="209">
        <f>SUM(Лист1!H46)</f>
        <v>6064823.9800000004</v>
      </c>
      <c r="H264" s="149">
        <f t="shared" si="106"/>
        <v>39583193.980000004</v>
      </c>
      <c r="I264" s="209">
        <f>SUM(Лист1!J46)</f>
        <v>20527750</v>
      </c>
      <c r="J264" s="209">
        <f>SUM(Лист1!K46)</f>
        <v>-2844887</v>
      </c>
      <c r="K264" s="149">
        <f t="shared" si="107"/>
        <v>17682863</v>
      </c>
      <c r="L264" s="209">
        <f>SUM(Лист1!M46)</f>
        <v>19218440</v>
      </c>
      <c r="M264" s="209">
        <f>SUM(Лист1!N46)</f>
        <v>0</v>
      </c>
      <c r="N264" s="343">
        <f t="shared" si="105"/>
        <v>19218440</v>
      </c>
    </row>
    <row r="265" spans="1:14" x14ac:dyDescent="0.25">
      <c r="A265" s="141" t="s">
        <v>133</v>
      </c>
      <c r="B265" s="155" t="s">
        <v>19</v>
      </c>
      <c r="C265" s="156" t="s">
        <v>23</v>
      </c>
      <c r="D265" s="144" t="s">
        <v>330</v>
      </c>
      <c r="E265" s="155" t="s">
        <v>132</v>
      </c>
      <c r="F265" s="209">
        <f>SUM(Лист1!G47)</f>
        <v>11648100</v>
      </c>
      <c r="G265" s="209">
        <f>SUM(Лист1!H47)</f>
        <v>1580854.31</v>
      </c>
      <c r="H265" s="149">
        <f t="shared" si="106"/>
        <v>13228954.310000001</v>
      </c>
      <c r="I265" s="209">
        <f>SUM(Лист1!J47)</f>
        <v>6505320</v>
      </c>
      <c r="J265" s="209">
        <f>SUM(Лист1!K47)</f>
        <v>0</v>
      </c>
      <c r="K265" s="149">
        <f t="shared" si="107"/>
        <v>6505320</v>
      </c>
      <c r="L265" s="209">
        <f>SUM(Лист1!M47)</f>
        <v>7281360</v>
      </c>
      <c r="M265" s="209">
        <f>SUM(Лист1!N47)</f>
        <v>0</v>
      </c>
      <c r="N265" s="343">
        <f t="shared" si="105"/>
        <v>7281360</v>
      </c>
    </row>
    <row r="266" spans="1:14" ht="26.25" x14ac:dyDescent="0.25">
      <c r="A266" s="238" t="s">
        <v>225</v>
      </c>
      <c r="B266" s="102" t="s">
        <v>19</v>
      </c>
      <c r="C266" s="104" t="s">
        <v>23</v>
      </c>
      <c r="D266" s="109" t="s">
        <v>327</v>
      </c>
      <c r="E266" s="108" t="s">
        <v>7</v>
      </c>
      <c r="F266" s="149">
        <f>SUM(F267+F271)</f>
        <v>228352000</v>
      </c>
      <c r="G266" s="149">
        <f>SUM(G267+G271)</f>
        <v>0</v>
      </c>
      <c r="H266" s="149">
        <f>SUM(H267+H271)</f>
        <v>228352000</v>
      </c>
      <c r="I266" s="149">
        <f>SUM(I267+I271)</f>
        <v>200600000</v>
      </c>
      <c r="J266" s="149">
        <f t="shared" ref="J266:K266" si="135">SUM(J267+J271)</f>
        <v>0</v>
      </c>
      <c r="K266" s="149">
        <f t="shared" si="135"/>
        <v>200600000</v>
      </c>
      <c r="L266" s="149">
        <f>SUM(L267+L271)</f>
        <v>200600000</v>
      </c>
      <c r="M266" s="149">
        <f>SUM(M267+M271)</f>
        <v>0</v>
      </c>
      <c r="N266" s="149">
        <f>SUM(N267+N271)</f>
        <v>200600000</v>
      </c>
    </row>
    <row r="267" spans="1:14" ht="77.25" x14ac:dyDescent="0.25">
      <c r="A267" s="238" t="s">
        <v>241</v>
      </c>
      <c r="B267" s="155" t="s">
        <v>19</v>
      </c>
      <c r="C267" s="248" t="s">
        <v>23</v>
      </c>
      <c r="D267" s="156" t="s">
        <v>331</v>
      </c>
      <c r="E267" s="155" t="s">
        <v>7</v>
      </c>
      <c r="F267" s="184">
        <f>SUM(F268)</f>
        <v>223607200</v>
      </c>
      <c r="G267" s="184">
        <f>SUM(G268)</f>
        <v>0</v>
      </c>
      <c r="H267" s="184">
        <f>SUM(H268)</f>
        <v>223607200</v>
      </c>
      <c r="I267" s="184">
        <f>SUM(I268)</f>
        <v>195855200</v>
      </c>
      <c r="J267" s="184">
        <f t="shared" ref="J267:K267" si="136">SUM(J268)</f>
        <v>0</v>
      </c>
      <c r="K267" s="184">
        <f t="shared" si="136"/>
        <v>195855200</v>
      </c>
      <c r="L267" s="184">
        <f>SUM(L268)</f>
        <v>195855200</v>
      </c>
      <c r="M267" s="184">
        <f>SUM(M268)</f>
        <v>0</v>
      </c>
      <c r="N267" s="184">
        <f>SUM(N268)</f>
        <v>195855200</v>
      </c>
    </row>
    <row r="268" spans="1:14" ht="23.25" x14ac:dyDescent="0.25">
      <c r="A268" s="141" t="s">
        <v>293</v>
      </c>
      <c r="B268" s="155" t="s">
        <v>19</v>
      </c>
      <c r="C268" s="248" t="s">
        <v>23</v>
      </c>
      <c r="D268" s="156" t="s">
        <v>331</v>
      </c>
      <c r="E268" s="155" t="s">
        <v>16</v>
      </c>
      <c r="F268" s="184">
        <f>SUM(F269:F270)</f>
        <v>223607200</v>
      </c>
      <c r="G268" s="184">
        <f>SUM(G269:G270)</f>
        <v>0</v>
      </c>
      <c r="H268" s="184">
        <f>SUM(H269:H270)</f>
        <v>223607200</v>
      </c>
      <c r="I268" s="184">
        <f>SUM(I269:I270)</f>
        <v>195855200</v>
      </c>
      <c r="J268" s="184">
        <f t="shared" ref="J268:K268" si="137">SUM(J269:J270)</f>
        <v>0</v>
      </c>
      <c r="K268" s="184">
        <f t="shared" si="137"/>
        <v>195855200</v>
      </c>
      <c r="L268" s="184">
        <f>SUM(L269:L270)</f>
        <v>195855200</v>
      </c>
      <c r="M268" s="184">
        <f>SUM(M269:M270)</f>
        <v>0</v>
      </c>
      <c r="N268" s="184">
        <f>SUM(N269:N270)</f>
        <v>195855200</v>
      </c>
    </row>
    <row r="269" spans="1:14" x14ac:dyDescent="0.25">
      <c r="A269" s="247" t="s">
        <v>131</v>
      </c>
      <c r="B269" s="155" t="s">
        <v>19</v>
      </c>
      <c r="C269" s="248" t="s">
        <v>23</v>
      </c>
      <c r="D269" s="156" t="s">
        <v>331</v>
      </c>
      <c r="E269" s="155" t="s">
        <v>130</v>
      </c>
      <c r="F269" s="184">
        <f>SUM(Лист1!G51)</f>
        <v>167199100</v>
      </c>
      <c r="G269" s="184">
        <f>SUM(Лист1!H51)</f>
        <v>0</v>
      </c>
      <c r="H269" s="149">
        <f t="shared" si="106"/>
        <v>167199100</v>
      </c>
      <c r="I269" s="184">
        <f>SUM(Лист1!J51)</f>
        <v>141781400</v>
      </c>
      <c r="J269" s="184">
        <f>SUM(Лист1!K51)</f>
        <v>0</v>
      </c>
      <c r="K269" s="149">
        <f t="shared" si="107"/>
        <v>141781400</v>
      </c>
      <c r="L269" s="184">
        <f>SUM(Лист1!M51)</f>
        <v>141781400</v>
      </c>
      <c r="M269" s="184">
        <f>SUM(Лист1!N51)</f>
        <v>0</v>
      </c>
      <c r="N269" s="343">
        <f t="shared" si="105"/>
        <v>141781400</v>
      </c>
    </row>
    <row r="270" spans="1:14" x14ac:dyDescent="0.25">
      <c r="A270" s="141" t="s">
        <v>133</v>
      </c>
      <c r="B270" s="155" t="s">
        <v>19</v>
      </c>
      <c r="C270" s="248" t="s">
        <v>23</v>
      </c>
      <c r="D270" s="156" t="s">
        <v>331</v>
      </c>
      <c r="E270" s="155" t="s">
        <v>132</v>
      </c>
      <c r="F270" s="184">
        <f>SUM(Лист1!G52)</f>
        <v>56408100</v>
      </c>
      <c r="G270" s="184">
        <f>SUM(Лист1!H52)</f>
        <v>0</v>
      </c>
      <c r="H270" s="149">
        <f t="shared" si="106"/>
        <v>56408100</v>
      </c>
      <c r="I270" s="184">
        <f>SUM(Лист1!J52)</f>
        <v>54073800</v>
      </c>
      <c r="J270" s="184">
        <f>SUM(Лист1!K52)</f>
        <v>0</v>
      </c>
      <c r="K270" s="149">
        <f t="shared" si="107"/>
        <v>54073800</v>
      </c>
      <c r="L270" s="184">
        <f>SUM(Лист1!M52)</f>
        <v>54073800</v>
      </c>
      <c r="M270" s="184">
        <f>SUM(Лист1!N52)</f>
        <v>0</v>
      </c>
      <c r="N270" s="343">
        <f t="shared" si="105"/>
        <v>54073800</v>
      </c>
    </row>
    <row r="271" spans="1:14" ht="90" x14ac:dyDescent="0.25">
      <c r="A271" s="238" t="s">
        <v>242</v>
      </c>
      <c r="B271" s="155" t="s">
        <v>19</v>
      </c>
      <c r="C271" s="248" t="s">
        <v>23</v>
      </c>
      <c r="D271" s="156" t="s">
        <v>329</v>
      </c>
      <c r="E271" s="155" t="s">
        <v>7</v>
      </c>
      <c r="F271" s="184">
        <f t="shared" ref="F271:N271" si="138">SUM(F272)</f>
        <v>4744800</v>
      </c>
      <c r="G271" s="184">
        <f t="shared" si="138"/>
        <v>0</v>
      </c>
      <c r="H271" s="184">
        <f t="shared" si="138"/>
        <v>4744800</v>
      </c>
      <c r="I271" s="184">
        <f t="shared" si="138"/>
        <v>4744800</v>
      </c>
      <c r="J271" s="184">
        <f t="shared" si="138"/>
        <v>0</v>
      </c>
      <c r="K271" s="184">
        <f t="shared" si="138"/>
        <v>4744800</v>
      </c>
      <c r="L271" s="184">
        <f t="shared" si="138"/>
        <v>4744800</v>
      </c>
      <c r="M271" s="184">
        <f t="shared" si="138"/>
        <v>0</v>
      </c>
      <c r="N271" s="184">
        <f t="shared" si="138"/>
        <v>4744800</v>
      </c>
    </row>
    <row r="272" spans="1:14" ht="23.25" x14ac:dyDescent="0.25">
      <c r="A272" s="141" t="s">
        <v>293</v>
      </c>
      <c r="B272" s="155" t="s">
        <v>19</v>
      </c>
      <c r="C272" s="248" t="s">
        <v>23</v>
      </c>
      <c r="D272" s="156" t="s">
        <v>329</v>
      </c>
      <c r="E272" s="155" t="s">
        <v>16</v>
      </c>
      <c r="F272" s="184">
        <f t="shared" ref="F272:N272" si="139">SUM(F273:F274)</f>
        <v>4744800</v>
      </c>
      <c r="G272" s="184">
        <f t="shared" si="139"/>
        <v>0</v>
      </c>
      <c r="H272" s="184">
        <f t="shared" si="139"/>
        <v>4744800</v>
      </c>
      <c r="I272" s="184">
        <f t="shared" si="139"/>
        <v>4744800</v>
      </c>
      <c r="J272" s="184">
        <f t="shared" si="139"/>
        <v>0</v>
      </c>
      <c r="K272" s="184">
        <f t="shared" si="139"/>
        <v>4744800</v>
      </c>
      <c r="L272" s="184">
        <f t="shared" si="139"/>
        <v>4744800</v>
      </c>
      <c r="M272" s="184">
        <f t="shared" si="139"/>
        <v>0</v>
      </c>
      <c r="N272" s="184">
        <f t="shared" si="139"/>
        <v>4744800</v>
      </c>
    </row>
    <row r="273" spans="1:14" x14ac:dyDescent="0.25">
      <c r="A273" s="247" t="s">
        <v>131</v>
      </c>
      <c r="B273" s="155" t="s">
        <v>19</v>
      </c>
      <c r="C273" s="248" t="s">
        <v>23</v>
      </c>
      <c r="D273" s="156" t="s">
        <v>329</v>
      </c>
      <c r="E273" s="155" t="s">
        <v>130</v>
      </c>
      <c r="F273" s="184">
        <f>SUM(Лист1!G55)</f>
        <v>4232400</v>
      </c>
      <c r="G273" s="184">
        <f>SUM(Лист1!H55)</f>
        <v>0</v>
      </c>
      <c r="H273" s="149">
        <f t="shared" si="106"/>
        <v>4232400</v>
      </c>
      <c r="I273" s="184">
        <f>SUM(Лист1!J55)</f>
        <v>4232400</v>
      </c>
      <c r="J273" s="184">
        <f>SUM(Лист1!K55)</f>
        <v>0</v>
      </c>
      <c r="K273" s="149">
        <f t="shared" si="107"/>
        <v>4232400</v>
      </c>
      <c r="L273" s="184">
        <f>SUM(Лист1!M55)</f>
        <v>4232400</v>
      </c>
      <c r="M273" s="184">
        <f>SUM(Лист1!N55)</f>
        <v>0</v>
      </c>
      <c r="N273" s="343">
        <f t="shared" si="105"/>
        <v>4232400</v>
      </c>
    </row>
    <row r="274" spans="1:14" ht="19.149999999999999" customHeight="1" x14ac:dyDescent="0.25">
      <c r="A274" s="141" t="s">
        <v>133</v>
      </c>
      <c r="B274" s="155" t="s">
        <v>19</v>
      </c>
      <c r="C274" s="248" t="s">
        <v>23</v>
      </c>
      <c r="D274" s="156" t="s">
        <v>329</v>
      </c>
      <c r="E274" s="155" t="s">
        <v>132</v>
      </c>
      <c r="F274" s="184">
        <f>SUM(Лист1!G56)</f>
        <v>512400</v>
      </c>
      <c r="G274" s="184">
        <f>SUM(Лист1!H56)</f>
        <v>0</v>
      </c>
      <c r="H274" s="149">
        <f t="shared" si="106"/>
        <v>512400</v>
      </c>
      <c r="I274" s="184">
        <f>SUM(Лист1!J56)</f>
        <v>512400</v>
      </c>
      <c r="J274" s="184">
        <f>SUM(Лист1!K56)</f>
        <v>0</v>
      </c>
      <c r="K274" s="149">
        <f t="shared" si="107"/>
        <v>512400</v>
      </c>
      <c r="L274" s="184">
        <f>SUM(Лист1!M56)</f>
        <v>512400</v>
      </c>
      <c r="M274" s="184">
        <f>SUM(Лист1!N56)</f>
        <v>0</v>
      </c>
      <c r="N274" s="343">
        <f t="shared" si="105"/>
        <v>512400</v>
      </c>
    </row>
    <row r="275" spans="1:14" ht="14.45" hidden="1" x14ac:dyDescent="0.3">
      <c r="A275" s="211" t="s">
        <v>291</v>
      </c>
      <c r="B275" s="250" t="s">
        <v>19</v>
      </c>
      <c r="C275" s="251" t="s">
        <v>23</v>
      </c>
      <c r="D275" s="249" t="s">
        <v>396</v>
      </c>
      <c r="E275" s="250" t="s">
        <v>7</v>
      </c>
      <c r="F275" s="184">
        <f t="shared" ref="F275:L276" si="140">SUM(F276)</f>
        <v>0</v>
      </c>
      <c r="G275" s="184"/>
      <c r="H275" s="184"/>
      <c r="I275" s="184">
        <f t="shared" si="140"/>
        <v>0</v>
      </c>
      <c r="J275" s="184"/>
      <c r="K275" s="184">
        <f t="shared" ref="K275" si="141">I275+J275</f>
        <v>0</v>
      </c>
      <c r="L275" s="184">
        <f t="shared" si="140"/>
        <v>0</v>
      </c>
      <c r="M275" s="184"/>
      <c r="N275" s="184"/>
    </row>
    <row r="276" spans="1:14" ht="21.6" hidden="1" x14ac:dyDescent="0.3">
      <c r="A276" s="141" t="s">
        <v>293</v>
      </c>
      <c r="B276" s="250" t="s">
        <v>19</v>
      </c>
      <c r="C276" s="251" t="s">
        <v>23</v>
      </c>
      <c r="D276" s="249" t="s">
        <v>396</v>
      </c>
      <c r="E276" s="250" t="s">
        <v>16</v>
      </c>
      <c r="F276" s="184">
        <f t="shared" si="140"/>
        <v>0</v>
      </c>
      <c r="G276" s="184"/>
      <c r="H276" s="184"/>
      <c r="I276" s="184">
        <f t="shared" si="140"/>
        <v>0</v>
      </c>
      <c r="J276" s="184"/>
      <c r="K276" s="184">
        <f>SUM(K277)</f>
        <v>0</v>
      </c>
      <c r="L276" s="184">
        <f t="shared" si="140"/>
        <v>0</v>
      </c>
      <c r="M276" s="184"/>
      <c r="N276" s="184"/>
    </row>
    <row r="277" spans="1:14" ht="17.45" hidden="1" customHeight="1" x14ac:dyDescent="0.3">
      <c r="A277" s="247" t="s">
        <v>131</v>
      </c>
      <c r="B277" s="250" t="s">
        <v>19</v>
      </c>
      <c r="C277" s="249" t="s">
        <v>23</v>
      </c>
      <c r="D277" s="249" t="s">
        <v>396</v>
      </c>
      <c r="E277" s="250" t="s">
        <v>130</v>
      </c>
      <c r="F277" s="184">
        <f>SUM(Лист1!G59)</f>
        <v>0</v>
      </c>
      <c r="G277" s="184"/>
      <c r="H277" s="184"/>
      <c r="I277" s="184">
        <f>SUM(Лист1!J59)</f>
        <v>0</v>
      </c>
      <c r="J277" s="184"/>
      <c r="K277" s="184">
        <f>SUM(K278:K279)</f>
        <v>0</v>
      </c>
      <c r="L277" s="184">
        <f>SUM(Лист1!M59)</f>
        <v>0</v>
      </c>
      <c r="M277" s="184"/>
      <c r="N277" s="184"/>
    </row>
    <row r="278" spans="1:14" ht="27" customHeight="1" x14ac:dyDescent="0.25">
      <c r="A278" s="211" t="s">
        <v>235</v>
      </c>
      <c r="B278" s="250" t="s">
        <v>19</v>
      </c>
      <c r="C278" s="251" t="s">
        <v>23</v>
      </c>
      <c r="D278" s="249" t="s">
        <v>397</v>
      </c>
      <c r="E278" s="250" t="s">
        <v>7</v>
      </c>
      <c r="F278" s="184">
        <f t="shared" ref="F278:N279" si="142">SUM(F279)</f>
        <v>4500059.3</v>
      </c>
      <c r="G278" s="184">
        <f t="shared" si="142"/>
        <v>16258.79</v>
      </c>
      <c r="H278" s="184">
        <f t="shared" si="142"/>
        <v>4516318.09</v>
      </c>
      <c r="I278" s="184">
        <f t="shared" si="142"/>
        <v>0</v>
      </c>
      <c r="J278" s="184">
        <f t="shared" si="142"/>
        <v>0</v>
      </c>
      <c r="K278" s="184">
        <f t="shared" si="142"/>
        <v>0</v>
      </c>
      <c r="L278" s="184">
        <f t="shared" si="142"/>
        <v>0</v>
      </c>
      <c r="M278" s="184">
        <f t="shared" si="142"/>
        <v>0</v>
      </c>
      <c r="N278" s="184">
        <f t="shared" si="142"/>
        <v>0</v>
      </c>
    </row>
    <row r="279" spans="1:14" ht="28.9" customHeight="1" x14ac:dyDescent="0.25">
      <c r="A279" s="141" t="s">
        <v>293</v>
      </c>
      <c r="B279" s="250" t="s">
        <v>19</v>
      </c>
      <c r="C279" s="251" t="s">
        <v>23</v>
      </c>
      <c r="D279" s="249" t="s">
        <v>397</v>
      </c>
      <c r="E279" s="250" t="s">
        <v>16</v>
      </c>
      <c r="F279" s="184">
        <f t="shared" si="142"/>
        <v>4500059.3</v>
      </c>
      <c r="G279" s="184">
        <f t="shared" si="142"/>
        <v>16258.79</v>
      </c>
      <c r="H279" s="184">
        <f t="shared" si="142"/>
        <v>4516318.09</v>
      </c>
      <c r="I279" s="184">
        <f t="shared" si="142"/>
        <v>0</v>
      </c>
      <c r="J279" s="184">
        <f t="shared" si="142"/>
        <v>0</v>
      </c>
      <c r="K279" s="184">
        <f t="shared" si="142"/>
        <v>0</v>
      </c>
      <c r="L279" s="184">
        <f t="shared" si="142"/>
        <v>0</v>
      </c>
      <c r="M279" s="184">
        <f t="shared" si="142"/>
        <v>0</v>
      </c>
      <c r="N279" s="184">
        <f t="shared" si="142"/>
        <v>0</v>
      </c>
    </row>
    <row r="280" spans="1:14" ht="19.899999999999999" customHeight="1" x14ac:dyDescent="0.25">
      <c r="A280" s="247" t="s">
        <v>131</v>
      </c>
      <c r="B280" s="250" t="s">
        <v>19</v>
      </c>
      <c r="C280" s="249" t="s">
        <v>23</v>
      </c>
      <c r="D280" s="249" t="s">
        <v>397</v>
      </c>
      <c r="E280" s="250" t="s">
        <v>130</v>
      </c>
      <c r="F280" s="184">
        <f>SUM(Лист1!G62)</f>
        <v>4500059.3</v>
      </c>
      <c r="G280" s="184">
        <f>SUM(Лист1!H62)</f>
        <v>16258.79</v>
      </c>
      <c r="H280" s="149">
        <f t="shared" ref="H280:H342" si="143">F280+G280</f>
        <v>4516318.09</v>
      </c>
      <c r="I280" s="184">
        <f>SUM(Лист1!J62)</f>
        <v>0</v>
      </c>
      <c r="J280" s="184">
        <f>SUM(Лист1!K62)</f>
        <v>0</v>
      </c>
      <c r="K280" s="149">
        <f t="shared" ref="K280:K342" si="144">I280+J280</f>
        <v>0</v>
      </c>
      <c r="L280" s="184">
        <f>SUM(Лист1!M62)</f>
        <v>0</v>
      </c>
      <c r="M280" s="184">
        <f>SUM(Лист1!N62)</f>
        <v>0</v>
      </c>
      <c r="N280" s="343">
        <f t="shared" ref="N280:N342" si="145">L280+M280</f>
        <v>0</v>
      </c>
    </row>
    <row r="281" spans="1:14" ht="51.75" x14ac:dyDescent="0.25">
      <c r="A281" s="211" t="s">
        <v>255</v>
      </c>
      <c r="B281" s="250" t="s">
        <v>19</v>
      </c>
      <c r="C281" s="249" t="s">
        <v>23</v>
      </c>
      <c r="D281" s="249" t="s">
        <v>332</v>
      </c>
      <c r="E281" s="250" t="s">
        <v>7</v>
      </c>
      <c r="F281" s="184">
        <f t="shared" ref="F281:N281" si="146">SUM(F282)</f>
        <v>472305.1</v>
      </c>
      <c r="G281" s="184">
        <f t="shared" si="146"/>
        <v>52.35</v>
      </c>
      <c r="H281" s="184">
        <f t="shared" si="146"/>
        <v>472357.44999999995</v>
      </c>
      <c r="I281" s="184">
        <f t="shared" si="146"/>
        <v>544847.4</v>
      </c>
      <c r="J281" s="184">
        <f t="shared" si="146"/>
        <v>0</v>
      </c>
      <c r="K281" s="184">
        <f t="shared" si="146"/>
        <v>544847.4</v>
      </c>
      <c r="L281" s="184">
        <f t="shared" si="146"/>
        <v>699700.7</v>
      </c>
      <c r="M281" s="184">
        <f t="shared" si="146"/>
        <v>229.57</v>
      </c>
      <c r="N281" s="184">
        <f t="shared" si="146"/>
        <v>699930.2699999999</v>
      </c>
    </row>
    <row r="282" spans="1:14" ht="23.25" x14ac:dyDescent="0.25">
      <c r="A282" s="141" t="s">
        <v>15</v>
      </c>
      <c r="B282" s="250" t="s">
        <v>19</v>
      </c>
      <c r="C282" s="249" t="s">
        <v>23</v>
      </c>
      <c r="D282" s="249" t="s">
        <v>332</v>
      </c>
      <c r="E282" s="250" t="s">
        <v>16</v>
      </c>
      <c r="F282" s="184">
        <f t="shared" ref="F282:N282" si="147">SUM(F283:F283)</f>
        <v>472305.1</v>
      </c>
      <c r="G282" s="184">
        <f t="shared" si="147"/>
        <v>52.35</v>
      </c>
      <c r="H282" s="184">
        <f t="shared" si="147"/>
        <v>472357.44999999995</v>
      </c>
      <c r="I282" s="184">
        <f t="shared" si="147"/>
        <v>544847.4</v>
      </c>
      <c r="J282" s="184">
        <f t="shared" si="147"/>
        <v>0</v>
      </c>
      <c r="K282" s="184">
        <f t="shared" si="147"/>
        <v>544847.4</v>
      </c>
      <c r="L282" s="184">
        <f t="shared" si="147"/>
        <v>699700.7</v>
      </c>
      <c r="M282" s="184">
        <f t="shared" si="147"/>
        <v>229.57</v>
      </c>
      <c r="N282" s="184">
        <f t="shared" si="147"/>
        <v>699930.2699999999</v>
      </c>
    </row>
    <row r="283" spans="1:14" x14ac:dyDescent="0.25">
      <c r="A283" s="247" t="s">
        <v>131</v>
      </c>
      <c r="B283" s="250" t="s">
        <v>19</v>
      </c>
      <c r="C283" s="249" t="s">
        <v>23</v>
      </c>
      <c r="D283" s="249" t="s">
        <v>332</v>
      </c>
      <c r="E283" s="250" t="s">
        <v>130</v>
      </c>
      <c r="F283" s="184">
        <f>SUM(Лист1!G65)</f>
        <v>472305.1</v>
      </c>
      <c r="G283" s="184">
        <f>SUM(Лист1!H65)</f>
        <v>52.35</v>
      </c>
      <c r="H283" s="149">
        <f t="shared" si="143"/>
        <v>472357.44999999995</v>
      </c>
      <c r="I283" s="184">
        <f>SUM(Лист1!J65)</f>
        <v>544847.4</v>
      </c>
      <c r="J283" s="184">
        <f>SUM(Лист1!K65)</f>
        <v>0</v>
      </c>
      <c r="K283" s="149">
        <f t="shared" si="144"/>
        <v>544847.4</v>
      </c>
      <c r="L283" s="184">
        <f>SUM(Лист1!M65)</f>
        <v>699700.7</v>
      </c>
      <c r="M283" s="184">
        <f>SUM(Лист1!N65)</f>
        <v>229.57</v>
      </c>
      <c r="N283" s="343">
        <f t="shared" si="145"/>
        <v>699930.2699999999</v>
      </c>
    </row>
    <row r="284" spans="1:14" ht="39" x14ac:dyDescent="0.25">
      <c r="A284" s="211" t="s">
        <v>256</v>
      </c>
      <c r="B284" s="250" t="s">
        <v>19</v>
      </c>
      <c r="C284" s="249" t="s">
        <v>23</v>
      </c>
      <c r="D284" s="249" t="s">
        <v>333</v>
      </c>
      <c r="E284" s="250" t="s">
        <v>7</v>
      </c>
      <c r="F284" s="184">
        <f t="shared" ref="F284:N284" si="148">SUM(F285)</f>
        <v>831117.02</v>
      </c>
      <c r="G284" s="184">
        <f t="shared" si="148"/>
        <v>0</v>
      </c>
      <c r="H284" s="184">
        <f t="shared" si="148"/>
        <v>831117.02</v>
      </c>
      <c r="I284" s="184">
        <f t="shared" si="148"/>
        <v>997300</v>
      </c>
      <c r="J284" s="184">
        <f t="shared" si="148"/>
        <v>40.43</v>
      </c>
      <c r="K284" s="184">
        <f t="shared" si="148"/>
        <v>997340.43</v>
      </c>
      <c r="L284" s="184">
        <f t="shared" si="148"/>
        <v>707300</v>
      </c>
      <c r="M284" s="184">
        <f t="shared" si="148"/>
        <v>40.43</v>
      </c>
      <c r="N284" s="184">
        <f t="shared" si="148"/>
        <v>707340.43</v>
      </c>
    </row>
    <row r="285" spans="1:14" ht="23.25" x14ac:dyDescent="0.25">
      <c r="A285" s="141" t="s">
        <v>293</v>
      </c>
      <c r="B285" s="250" t="s">
        <v>19</v>
      </c>
      <c r="C285" s="249" t="s">
        <v>23</v>
      </c>
      <c r="D285" s="249" t="s">
        <v>333</v>
      </c>
      <c r="E285" s="250" t="s">
        <v>16</v>
      </c>
      <c r="F285" s="184">
        <f t="shared" ref="F285:N285" si="149">SUM(F286:F287)</f>
        <v>831117.02</v>
      </c>
      <c r="G285" s="184">
        <f t="shared" si="149"/>
        <v>0</v>
      </c>
      <c r="H285" s="184">
        <f t="shared" si="149"/>
        <v>831117.02</v>
      </c>
      <c r="I285" s="184">
        <f t="shared" si="149"/>
        <v>997300</v>
      </c>
      <c r="J285" s="184">
        <f t="shared" si="149"/>
        <v>40.43</v>
      </c>
      <c r="K285" s="184">
        <f t="shared" si="149"/>
        <v>997340.43</v>
      </c>
      <c r="L285" s="184">
        <f t="shared" si="149"/>
        <v>707300</v>
      </c>
      <c r="M285" s="184">
        <f t="shared" si="149"/>
        <v>40.43</v>
      </c>
      <c r="N285" s="184">
        <f t="shared" si="149"/>
        <v>707340.43</v>
      </c>
    </row>
    <row r="286" spans="1:14" x14ac:dyDescent="0.25">
      <c r="A286" s="247" t="s">
        <v>131</v>
      </c>
      <c r="B286" s="250" t="s">
        <v>19</v>
      </c>
      <c r="C286" s="249" t="s">
        <v>23</v>
      </c>
      <c r="D286" s="249" t="s">
        <v>333</v>
      </c>
      <c r="E286" s="250" t="s">
        <v>130</v>
      </c>
      <c r="F286" s="184">
        <f>SUM(Лист1!G68)</f>
        <v>831117.02</v>
      </c>
      <c r="G286" s="184">
        <f>SUM(Лист1!H68)</f>
        <v>0</v>
      </c>
      <c r="H286" s="149">
        <f t="shared" si="143"/>
        <v>831117.02</v>
      </c>
      <c r="I286" s="184">
        <f>SUM(Лист1!J68)</f>
        <v>997300</v>
      </c>
      <c r="J286" s="184">
        <f>SUM(Лист1!K68)</f>
        <v>40.43</v>
      </c>
      <c r="K286" s="149">
        <f t="shared" si="144"/>
        <v>997340.43</v>
      </c>
      <c r="L286" s="184">
        <f>SUM(Лист1!M68)</f>
        <v>707300</v>
      </c>
      <c r="M286" s="184">
        <f>SUM(Лист1!N68)</f>
        <v>40.43</v>
      </c>
      <c r="N286" s="343">
        <f t="shared" si="145"/>
        <v>707340.43</v>
      </c>
    </row>
    <row r="287" spans="1:14" x14ac:dyDescent="0.25">
      <c r="A287" s="141" t="s">
        <v>133</v>
      </c>
      <c r="B287" s="250" t="s">
        <v>19</v>
      </c>
      <c r="C287" s="249" t="s">
        <v>23</v>
      </c>
      <c r="D287" s="249" t="s">
        <v>333</v>
      </c>
      <c r="E287" s="250" t="s">
        <v>132</v>
      </c>
      <c r="F287" s="184">
        <f>SUM(Лист1!G69)</f>
        <v>0</v>
      </c>
      <c r="G287" s="184">
        <f>SUM(Лист1!H69)</f>
        <v>0</v>
      </c>
      <c r="H287" s="149">
        <f t="shared" si="143"/>
        <v>0</v>
      </c>
      <c r="I287" s="184">
        <f>SUM(Лист1!J69)</f>
        <v>0</v>
      </c>
      <c r="J287" s="184">
        <f>SUM(Лист1!K69)</f>
        <v>0</v>
      </c>
      <c r="K287" s="149">
        <f t="shared" si="144"/>
        <v>0</v>
      </c>
      <c r="L287" s="184">
        <f>SUM(Лист1!M69)</f>
        <v>0</v>
      </c>
      <c r="M287" s="184">
        <f>SUM(Лист1!N69)</f>
        <v>0</v>
      </c>
      <c r="N287" s="343">
        <f t="shared" si="145"/>
        <v>0</v>
      </c>
    </row>
    <row r="288" spans="1:14" ht="51.75" x14ac:dyDescent="0.25">
      <c r="A288" s="211" t="s">
        <v>263</v>
      </c>
      <c r="B288" s="250" t="s">
        <v>19</v>
      </c>
      <c r="C288" s="249" t="s">
        <v>23</v>
      </c>
      <c r="D288" s="249" t="s">
        <v>334</v>
      </c>
      <c r="E288" s="250" t="s">
        <v>7</v>
      </c>
      <c r="F288" s="184">
        <f t="shared" ref="F288:N288" si="150">SUM(F289)</f>
        <v>21404880</v>
      </c>
      <c r="G288" s="184">
        <f t="shared" si="150"/>
        <v>0</v>
      </c>
      <c r="H288" s="184">
        <f t="shared" si="150"/>
        <v>21404880</v>
      </c>
      <c r="I288" s="184">
        <f t="shared" si="150"/>
        <v>21170520</v>
      </c>
      <c r="J288" s="184">
        <f t="shared" si="150"/>
        <v>0</v>
      </c>
      <c r="K288" s="184">
        <f t="shared" si="150"/>
        <v>21170520</v>
      </c>
      <c r="L288" s="184">
        <f t="shared" si="150"/>
        <v>21170520</v>
      </c>
      <c r="M288" s="184">
        <f t="shared" si="150"/>
        <v>0</v>
      </c>
      <c r="N288" s="184">
        <f t="shared" si="150"/>
        <v>21170520</v>
      </c>
    </row>
    <row r="289" spans="1:14" ht="23.25" x14ac:dyDescent="0.25">
      <c r="A289" s="141" t="s">
        <v>293</v>
      </c>
      <c r="B289" s="250" t="s">
        <v>19</v>
      </c>
      <c r="C289" s="249" t="s">
        <v>23</v>
      </c>
      <c r="D289" s="249" t="s">
        <v>334</v>
      </c>
      <c r="E289" s="250" t="s">
        <v>16</v>
      </c>
      <c r="F289" s="184">
        <f t="shared" ref="F289:N289" si="151">SUM(F290:F291)</f>
        <v>21404880</v>
      </c>
      <c r="G289" s="184">
        <f t="shared" si="151"/>
        <v>0</v>
      </c>
      <c r="H289" s="184">
        <f t="shared" si="151"/>
        <v>21404880</v>
      </c>
      <c r="I289" s="184">
        <f t="shared" si="151"/>
        <v>21170520</v>
      </c>
      <c r="J289" s="184">
        <f t="shared" si="151"/>
        <v>0</v>
      </c>
      <c r="K289" s="184">
        <f t="shared" si="151"/>
        <v>21170520</v>
      </c>
      <c r="L289" s="184">
        <f t="shared" si="151"/>
        <v>21170520</v>
      </c>
      <c r="M289" s="184">
        <f t="shared" si="151"/>
        <v>0</v>
      </c>
      <c r="N289" s="184">
        <f t="shared" si="151"/>
        <v>21170520</v>
      </c>
    </row>
    <row r="290" spans="1:14" x14ac:dyDescent="0.25">
      <c r="A290" s="247" t="s">
        <v>131</v>
      </c>
      <c r="B290" s="250" t="s">
        <v>19</v>
      </c>
      <c r="C290" s="249" t="s">
        <v>23</v>
      </c>
      <c r="D290" s="249" t="s">
        <v>334</v>
      </c>
      <c r="E290" s="250" t="s">
        <v>130</v>
      </c>
      <c r="F290" s="184">
        <f>SUM(Лист1!G72)</f>
        <v>16717680</v>
      </c>
      <c r="G290" s="184">
        <f>SUM(Лист1!H72)</f>
        <v>0</v>
      </c>
      <c r="H290" s="149">
        <f t="shared" si="143"/>
        <v>16717680</v>
      </c>
      <c r="I290" s="184">
        <f>SUM(Лист1!J72)</f>
        <v>16483320</v>
      </c>
      <c r="J290" s="184">
        <f>SUM(Лист1!K72)</f>
        <v>0</v>
      </c>
      <c r="K290" s="149">
        <f t="shared" si="144"/>
        <v>16483320</v>
      </c>
      <c r="L290" s="184">
        <f>SUM(Лист1!M72)</f>
        <v>16483320</v>
      </c>
      <c r="M290" s="184">
        <f>SUM(Лист1!N72)</f>
        <v>0</v>
      </c>
      <c r="N290" s="343">
        <f t="shared" si="145"/>
        <v>16483320</v>
      </c>
    </row>
    <row r="291" spans="1:14" x14ac:dyDescent="0.25">
      <c r="A291" s="247" t="s">
        <v>133</v>
      </c>
      <c r="B291" s="250" t="s">
        <v>19</v>
      </c>
      <c r="C291" s="249" t="s">
        <v>23</v>
      </c>
      <c r="D291" s="249" t="s">
        <v>334</v>
      </c>
      <c r="E291" s="250" t="s">
        <v>132</v>
      </c>
      <c r="F291" s="184">
        <f>SUM(Лист1!G73)</f>
        <v>4687200</v>
      </c>
      <c r="G291" s="184">
        <f>SUM(Лист1!H73)</f>
        <v>0</v>
      </c>
      <c r="H291" s="149">
        <f t="shared" si="143"/>
        <v>4687200</v>
      </c>
      <c r="I291" s="184">
        <f>SUM(Лист1!J73)</f>
        <v>4687200</v>
      </c>
      <c r="J291" s="184">
        <f>SUM(Лист1!K73)</f>
        <v>0</v>
      </c>
      <c r="K291" s="149">
        <f t="shared" si="144"/>
        <v>4687200</v>
      </c>
      <c r="L291" s="184">
        <f>SUM(Лист1!M73)</f>
        <v>4687200</v>
      </c>
      <c r="M291" s="184">
        <f>SUM(Лист1!N73)</f>
        <v>0</v>
      </c>
      <c r="N291" s="343">
        <f t="shared" si="145"/>
        <v>4687200</v>
      </c>
    </row>
    <row r="292" spans="1:14" ht="51.75" x14ac:dyDescent="0.25">
      <c r="A292" s="211" t="s">
        <v>264</v>
      </c>
      <c r="B292" s="250" t="s">
        <v>19</v>
      </c>
      <c r="C292" s="249" t="s">
        <v>23</v>
      </c>
      <c r="D292" s="249" t="s">
        <v>335</v>
      </c>
      <c r="E292" s="250" t="s">
        <v>7</v>
      </c>
      <c r="F292" s="184">
        <f t="shared" ref="F292:N292" si="152">SUM(F293)</f>
        <v>12119311.300000001</v>
      </c>
      <c r="G292" s="184">
        <f t="shared" si="152"/>
        <v>1156.79</v>
      </c>
      <c r="H292" s="184">
        <f t="shared" si="152"/>
        <v>12120468.09</v>
      </c>
      <c r="I292" s="184">
        <f t="shared" si="152"/>
        <v>12160200</v>
      </c>
      <c r="J292" s="184">
        <f t="shared" si="152"/>
        <v>0</v>
      </c>
      <c r="K292" s="184">
        <f t="shared" si="152"/>
        <v>12160200</v>
      </c>
      <c r="L292" s="184">
        <f t="shared" si="152"/>
        <v>12543843</v>
      </c>
      <c r="M292" s="184">
        <f t="shared" si="152"/>
        <v>0</v>
      </c>
      <c r="N292" s="184">
        <f t="shared" si="152"/>
        <v>12543843</v>
      </c>
    </row>
    <row r="293" spans="1:14" ht="23.25" x14ac:dyDescent="0.25">
      <c r="A293" s="141" t="s">
        <v>293</v>
      </c>
      <c r="B293" s="250" t="s">
        <v>19</v>
      </c>
      <c r="C293" s="249" t="s">
        <v>23</v>
      </c>
      <c r="D293" s="249" t="s">
        <v>335</v>
      </c>
      <c r="E293" s="250" t="s">
        <v>16</v>
      </c>
      <c r="F293" s="184">
        <f t="shared" ref="F293:N293" si="153">SUM(F294:F295)</f>
        <v>12119311.300000001</v>
      </c>
      <c r="G293" s="184">
        <f t="shared" si="153"/>
        <v>1156.79</v>
      </c>
      <c r="H293" s="184">
        <f t="shared" si="153"/>
        <v>12120468.09</v>
      </c>
      <c r="I293" s="184">
        <f t="shared" si="153"/>
        <v>12160200</v>
      </c>
      <c r="J293" s="184">
        <f t="shared" si="153"/>
        <v>0</v>
      </c>
      <c r="K293" s="184">
        <f t="shared" si="153"/>
        <v>12160200</v>
      </c>
      <c r="L293" s="184">
        <f t="shared" si="153"/>
        <v>12543843</v>
      </c>
      <c r="M293" s="184">
        <f t="shared" si="153"/>
        <v>0</v>
      </c>
      <c r="N293" s="184">
        <f t="shared" si="153"/>
        <v>12543843</v>
      </c>
    </row>
    <row r="294" spans="1:14" x14ac:dyDescent="0.25">
      <c r="A294" s="247" t="s">
        <v>131</v>
      </c>
      <c r="B294" s="250" t="s">
        <v>19</v>
      </c>
      <c r="C294" s="249" t="s">
        <v>23</v>
      </c>
      <c r="D294" s="249" t="s">
        <v>335</v>
      </c>
      <c r="E294" s="250" t="s">
        <v>130</v>
      </c>
      <c r="F294" s="184">
        <f>SUM(Лист1!G76)</f>
        <v>8368111.2999999998</v>
      </c>
      <c r="G294" s="184">
        <f>SUM(Лист1!H76)</f>
        <v>1156.79</v>
      </c>
      <c r="H294" s="149">
        <f t="shared" si="143"/>
        <v>8369268.0899999999</v>
      </c>
      <c r="I294" s="184">
        <f>SUM(Лист1!J76)</f>
        <v>8351000</v>
      </c>
      <c r="J294" s="184">
        <f>SUM(Лист1!K76)</f>
        <v>0</v>
      </c>
      <c r="K294" s="149">
        <f t="shared" si="144"/>
        <v>8351000</v>
      </c>
      <c r="L294" s="184">
        <f>SUM(Лист1!M76)</f>
        <v>8684043</v>
      </c>
      <c r="M294" s="184">
        <f>SUM(Лист1!N76)</f>
        <v>0</v>
      </c>
      <c r="N294" s="343">
        <f t="shared" si="145"/>
        <v>8684043</v>
      </c>
    </row>
    <row r="295" spans="1:14" x14ac:dyDescent="0.25">
      <c r="A295" s="247" t="s">
        <v>133</v>
      </c>
      <c r="B295" s="250" t="s">
        <v>19</v>
      </c>
      <c r="C295" s="249" t="s">
        <v>23</v>
      </c>
      <c r="D295" s="249" t="s">
        <v>335</v>
      </c>
      <c r="E295" s="250" t="s">
        <v>132</v>
      </c>
      <c r="F295" s="184">
        <f>SUM(Лист1!G77)</f>
        <v>3751200</v>
      </c>
      <c r="G295" s="184">
        <f>SUM(Лист1!H77)</f>
        <v>0</v>
      </c>
      <c r="H295" s="149">
        <f t="shared" si="143"/>
        <v>3751200</v>
      </c>
      <c r="I295" s="184">
        <f>SUM(Лист1!J77)</f>
        <v>3809200</v>
      </c>
      <c r="J295" s="184">
        <f>SUM(Лист1!K77)</f>
        <v>0</v>
      </c>
      <c r="K295" s="149">
        <f t="shared" si="144"/>
        <v>3809200</v>
      </c>
      <c r="L295" s="184">
        <f>SUM(Лист1!M77)</f>
        <v>3859800</v>
      </c>
      <c r="M295" s="184">
        <f>SUM(Лист1!N77)</f>
        <v>0</v>
      </c>
      <c r="N295" s="343">
        <f t="shared" si="145"/>
        <v>3859800</v>
      </c>
    </row>
    <row r="296" spans="1:14" ht="26.25" x14ac:dyDescent="0.25">
      <c r="A296" s="211" t="s">
        <v>305</v>
      </c>
      <c r="B296" s="250" t="s">
        <v>19</v>
      </c>
      <c r="C296" s="251" t="s">
        <v>23</v>
      </c>
      <c r="D296" s="249" t="s">
        <v>336</v>
      </c>
      <c r="E296" s="250" t="s">
        <v>7</v>
      </c>
      <c r="F296" s="184">
        <f t="shared" ref="F296:M300" si="154">SUM(F297)</f>
        <v>4600000</v>
      </c>
      <c r="G296" s="184">
        <f t="shared" si="154"/>
        <v>0</v>
      </c>
      <c r="H296" s="184">
        <f t="shared" si="154"/>
        <v>4600000</v>
      </c>
      <c r="I296" s="184">
        <f t="shared" si="154"/>
        <v>0</v>
      </c>
      <c r="J296" s="184">
        <f t="shared" si="154"/>
        <v>0</v>
      </c>
      <c r="K296" s="184">
        <f t="shared" si="154"/>
        <v>0</v>
      </c>
      <c r="L296" s="184">
        <f t="shared" si="154"/>
        <v>0</v>
      </c>
      <c r="M296" s="184">
        <f t="shared" si="154"/>
        <v>0</v>
      </c>
      <c r="N296" s="343">
        <f t="shared" si="145"/>
        <v>0</v>
      </c>
    </row>
    <row r="297" spans="1:14" ht="23.25" x14ac:dyDescent="0.25">
      <c r="A297" s="141" t="s">
        <v>15</v>
      </c>
      <c r="B297" s="155" t="s">
        <v>19</v>
      </c>
      <c r="C297" s="248" t="s">
        <v>23</v>
      </c>
      <c r="D297" s="249" t="s">
        <v>336</v>
      </c>
      <c r="E297" s="155" t="s">
        <v>16</v>
      </c>
      <c r="F297" s="184">
        <f t="shared" si="154"/>
        <v>4600000</v>
      </c>
      <c r="G297" s="184">
        <f t="shared" si="154"/>
        <v>0</v>
      </c>
      <c r="H297" s="184">
        <f t="shared" si="154"/>
        <v>4600000</v>
      </c>
      <c r="I297" s="184">
        <f t="shared" si="154"/>
        <v>0</v>
      </c>
      <c r="J297" s="184">
        <f t="shared" si="154"/>
        <v>0</v>
      </c>
      <c r="K297" s="184">
        <f t="shared" si="154"/>
        <v>0</v>
      </c>
      <c r="L297" s="184">
        <f t="shared" si="154"/>
        <v>0</v>
      </c>
      <c r="M297" s="184">
        <f t="shared" si="154"/>
        <v>0</v>
      </c>
      <c r="N297" s="343">
        <f t="shared" si="145"/>
        <v>0</v>
      </c>
    </row>
    <row r="298" spans="1:14" x14ac:dyDescent="0.25">
      <c r="A298" s="247" t="s">
        <v>131</v>
      </c>
      <c r="B298" s="155" t="s">
        <v>19</v>
      </c>
      <c r="C298" s="156" t="s">
        <v>23</v>
      </c>
      <c r="D298" s="249" t="s">
        <v>336</v>
      </c>
      <c r="E298" s="155" t="s">
        <v>130</v>
      </c>
      <c r="F298" s="184">
        <f>SUM(Лист1!G83)</f>
        <v>4600000</v>
      </c>
      <c r="G298" s="184">
        <f>SUM(Лист1!H83)</f>
        <v>0</v>
      </c>
      <c r="H298" s="149">
        <f t="shared" si="143"/>
        <v>4600000</v>
      </c>
      <c r="I298" s="184">
        <f>SUM(Лист1!J83)</f>
        <v>0</v>
      </c>
      <c r="J298" s="184">
        <f>SUM(Лист1!K83)</f>
        <v>0</v>
      </c>
      <c r="K298" s="149">
        <f t="shared" si="144"/>
        <v>0</v>
      </c>
      <c r="L298" s="184">
        <f>SUM(Лист1!M83)</f>
        <v>0</v>
      </c>
      <c r="M298" s="184">
        <f>SUM(Лист1!N83)</f>
        <v>0</v>
      </c>
      <c r="N298" s="343">
        <f t="shared" si="145"/>
        <v>0</v>
      </c>
    </row>
    <row r="299" spans="1:14" ht="26.25" x14ac:dyDescent="0.25">
      <c r="A299" s="211" t="s">
        <v>470</v>
      </c>
      <c r="B299" s="261" t="s">
        <v>19</v>
      </c>
      <c r="C299" s="271" t="s">
        <v>23</v>
      </c>
      <c r="D299" s="347" t="s">
        <v>479</v>
      </c>
      <c r="E299" s="261" t="s">
        <v>7</v>
      </c>
      <c r="F299" s="184">
        <f t="shared" si="154"/>
        <v>0</v>
      </c>
      <c r="G299" s="184">
        <f t="shared" si="154"/>
        <v>30831032.219999999</v>
      </c>
      <c r="H299" s="184">
        <f t="shared" si="154"/>
        <v>30831032.219999999</v>
      </c>
      <c r="I299" s="184">
        <f t="shared" si="154"/>
        <v>0</v>
      </c>
      <c r="J299" s="184">
        <f t="shared" si="154"/>
        <v>47414780.619999997</v>
      </c>
      <c r="K299" s="184">
        <f t="shared" si="154"/>
        <v>47414780.619999997</v>
      </c>
      <c r="L299" s="184">
        <f t="shared" si="154"/>
        <v>0</v>
      </c>
      <c r="M299" s="184">
        <f t="shared" si="154"/>
        <v>0</v>
      </c>
      <c r="N299" s="343">
        <f t="shared" ref="N299:N300" si="155">L299+M299</f>
        <v>0</v>
      </c>
    </row>
    <row r="300" spans="1:14" ht="23.25" x14ac:dyDescent="0.25">
      <c r="A300" s="141" t="s">
        <v>293</v>
      </c>
      <c r="B300" s="155" t="s">
        <v>19</v>
      </c>
      <c r="C300" s="248" t="s">
        <v>23</v>
      </c>
      <c r="D300" s="348" t="s">
        <v>479</v>
      </c>
      <c r="E300" s="155" t="s">
        <v>16</v>
      </c>
      <c r="F300" s="184">
        <f t="shared" si="154"/>
        <v>0</v>
      </c>
      <c r="G300" s="184">
        <f t="shared" si="154"/>
        <v>30831032.219999999</v>
      </c>
      <c r="H300" s="184">
        <f t="shared" si="154"/>
        <v>30831032.219999999</v>
      </c>
      <c r="I300" s="184">
        <f t="shared" si="154"/>
        <v>0</v>
      </c>
      <c r="J300" s="184">
        <f t="shared" si="154"/>
        <v>47414780.619999997</v>
      </c>
      <c r="K300" s="184">
        <f t="shared" si="154"/>
        <v>47414780.619999997</v>
      </c>
      <c r="L300" s="184">
        <f t="shared" si="154"/>
        <v>0</v>
      </c>
      <c r="M300" s="184">
        <f t="shared" si="154"/>
        <v>0</v>
      </c>
      <c r="N300" s="343">
        <f t="shared" si="155"/>
        <v>0</v>
      </c>
    </row>
    <row r="301" spans="1:14" x14ac:dyDescent="0.25">
      <c r="A301" s="247" t="s">
        <v>131</v>
      </c>
      <c r="B301" s="155" t="s">
        <v>19</v>
      </c>
      <c r="C301" s="156" t="s">
        <v>23</v>
      </c>
      <c r="D301" s="348" t="s">
        <v>479</v>
      </c>
      <c r="E301" s="155" t="s">
        <v>130</v>
      </c>
      <c r="F301" s="184">
        <f>Лист1!G80</f>
        <v>0</v>
      </c>
      <c r="G301" s="184">
        <f>Лист1!H80</f>
        <v>30831032.219999999</v>
      </c>
      <c r="H301" s="184">
        <f>Лист1!I80</f>
        <v>30831032.219999999</v>
      </c>
      <c r="I301" s="184">
        <f>Лист1!J80</f>
        <v>0</v>
      </c>
      <c r="J301" s="184">
        <f>Лист1!K80</f>
        <v>47414780.619999997</v>
      </c>
      <c r="K301" s="184">
        <f>Лист1!L80</f>
        <v>47414780.619999997</v>
      </c>
      <c r="L301" s="184">
        <f>Лист1!M80</f>
        <v>0</v>
      </c>
      <c r="M301" s="184">
        <f>Лист1!N80</f>
        <v>0</v>
      </c>
      <c r="N301" s="184">
        <f>Лист1!O80</f>
        <v>0</v>
      </c>
    </row>
    <row r="302" spans="1:14" x14ac:dyDescent="0.25">
      <c r="A302" s="105" t="s">
        <v>148</v>
      </c>
      <c r="B302" s="185" t="s">
        <v>19</v>
      </c>
      <c r="C302" s="187" t="s">
        <v>9</v>
      </c>
      <c r="D302" s="186" t="s">
        <v>106</v>
      </c>
      <c r="E302" s="187" t="s">
        <v>7</v>
      </c>
      <c r="F302" s="172">
        <f t="shared" ref="F302:N302" si="156">SUM(F303+F309+F312+F306)</f>
        <v>22309000</v>
      </c>
      <c r="G302" s="172">
        <f t="shared" si="156"/>
        <v>179000</v>
      </c>
      <c r="H302" s="172">
        <f t="shared" si="156"/>
        <v>22488000</v>
      </c>
      <c r="I302" s="172">
        <f t="shared" si="156"/>
        <v>20622230</v>
      </c>
      <c r="J302" s="172">
        <f t="shared" si="156"/>
        <v>0</v>
      </c>
      <c r="K302" s="172">
        <f t="shared" si="156"/>
        <v>20622230</v>
      </c>
      <c r="L302" s="172">
        <f t="shared" si="156"/>
        <v>21270400</v>
      </c>
      <c r="M302" s="172">
        <f t="shared" si="156"/>
        <v>0</v>
      </c>
      <c r="N302" s="172">
        <f t="shared" si="156"/>
        <v>21270400</v>
      </c>
    </row>
    <row r="303" spans="1:14" x14ac:dyDescent="0.25">
      <c r="A303" s="112" t="s">
        <v>159</v>
      </c>
      <c r="B303" s="102" t="s">
        <v>19</v>
      </c>
      <c r="C303" s="103" t="s">
        <v>9</v>
      </c>
      <c r="D303" s="109" t="s">
        <v>337</v>
      </c>
      <c r="E303" s="102" t="s">
        <v>7</v>
      </c>
      <c r="F303" s="149">
        <f t="shared" ref="F303:N304" si="157">SUM(F304)</f>
        <v>7005800</v>
      </c>
      <c r="G303" s="149">
        <f t="shared" si="157"/>
        <v>140000</v>
      </c>
      <c r="H303" s="149">
        <f t="shared" si="157"/>
        <v>7145800</v>
      </c>
      <c r="I303" s="149">
        <f t="shared" si="157"/>
        <v>7843580</v>
      </c>
      <c r="J303" s="149">
        <f t="shared" si="157"/>
        <v>0</v>
      </c>
      <c r="K303" s="149">
        <f t="shared" si="157"/>
        <v>7843580</v>
      </c>
      <c r="L303" s="149">
        <f t="shared" si="157"/>
        <v>8090570</v>
      </c>
      <c r="M303" s="149">
        <f t="shared" si="157"/>
        <v>0</v>
      </c>
      <c r="N303" s="149">
        <f t="shared" si="157"/>
        <v>8090570</v>
      </c>
    </row>
    <row r="304" spans="1:14" ht="23.25" x14ac:dyDescent="0.25">
      <c r="A304" s="141" t="s">
        <v>293</v>
      </c>
      <c r="B304" s="102" t="s">
        <v>19</v>
      </c>
      <c r="C304" s="103" t="s">
        <v>9</v>
      </c>
      <c r="D304" s="109" t="s">
        <v>337</v>
      </c>
      <c r="E304" s="102" t="s">
        <v>16</v>
      </c>
      <c r="F304" s="149">
        <f t="shared" si="157"/>
        <v>7005800</v>
      </c>
      <c r="G304" s="149">
        <f t="shared" si="157"/>
        <v>140000</v>
      </c>
      <c r="H304" s="149">
        <f t="shared" si="157"/>
        <v>7145800</v>
      </c>
      <c r="I304" s="149">
        <f t="shared" si="157"/>
        <v>7843580</v>
      </c>
      <c r="J304" s="149">
        <f t="shared" si="157"/>
        <v>0</v>
      </c>
      <c r="K304" s="149">
        <f t="shared" si="157"/>
        <v>7843580</v>
      </c>
      <c r="L304" s="149">
        <f t="shared" si="157"/>
        <v>8090570</v>
      </c>
      <c r="M304" s="149">
        <f t="shared" si="157"/>
        <v>0</v>
      </c>
      <c r="N304" s="149">
        <f t="shared" si="157"/>
        <v>8090570</v>
      </c>
    </row>
    <row r="305" spans="1:14" x14ac:dyDescent="0.25">
      <c r="A305" s="107" t="s">
        <v>131</v>
      </c>
      <c r="B305" s="102" t="s">
        <v>19</v>
      </c>
      <c r="C305" s="103" t="s">
        <v>9</v>
      </c>
      <c r="D305" s="109" t="s">
        <v>337</v>
      </c>
      <c r="E305" s="102" t="s">
        <v>130</v>
      </c>
      <c r="F305" s="149">
        <f>SUM(Лист1!G87)</f>
        <v>7005800</v>
      </c>
      <c r="G305" s="149">
        <f>SUM(Лист1!H87)</f>
        <v>140000</v>
      </c>
      <c r="H305" s="149">
        <f t="shared" si="143"/>
        <v>7145800</v>
      </c>
      <c r="I305" s="149">
        <f>SUM(Лист1!J87)</f>
        <v>7843580</v>
      </c>
      <c r="J305" s="149">
        <f>SUM(Лист1!K87)</f>
        <v>0</v>
      </c>
      <c r="K305" s="149">
        <f t="shared" si="144"/>
        <v>7843580</v>
      </c>
      <c r="L305" s="149">
        <f>SUM(Лист1!M87)</f>
        <v>8090570</v>
      </c>
      <c r="M305" s="149">
        <f>SUM(Лист1!N87)</f>
        <v>0</v>
      </c>
      <c r="N305" s="343">
        <f t="shared" si="145"/>
        <v>8090570</v>
      </c>
    </row>
    <row r="306" spans="1:14" ht="39" x14ac:dyDescent="0.25">
      <c r="A306" s="112" t="s">
        <v>266</v>
      </c>
      <c r="B306" s="250" t="s">
        <v>19</v>
      </c>
      <c r="C306" s="249" t="s">
        <v>9</v>
      </c>
      <c r="D306" s="249" t="s">
        <v>338</v>
      </c>
      <c r="E306" s="250" t="s">
        <v>7</v>
      </c>
      <c r="F306" s="149">
        <f t="shared" ref="F306:N307" si="158">SUM(F307)</f>
        <v>1432200</v>
      </c>
      <c r="G306" s="149">
        <f t="shared" si="158"/>
        <v>0</v>
      </c>
      <c r="H306" s="149">
        <f t="shared" si="158"/>
        <v>1432200</v>
      </c>
      <c r="I306" s="149">
        <f t="shared" si="158"/>
        <v>0</v>
      </c>
      <c r="J306" s="149">
        <f t="shared" si="158"/>
        <v>0</v>
      </c>
      <c r="K306" s="149">
        <f t="shared" si="158"/>
        <v>0</v>
      </c>
      <c r="L306" s="149">
        <f t="shared" si="158"/>
        <v>0</v>
      </c>
      <c r="M306" s="149">
        <f t="shared" si="158"/>
        <v>0</v>
      </c>
      <c r="N306" s="149">
        <f t="shared" si="158"/>
        <v>0</v>
      </c>
    </row>
    <row r="307" spans="1:14" ht="23.25" x14ac:dyDescent="0.25">
      <c r="A307" s="141" t="s">
        <v>293</v>
      </c>
      <c r="B307" s="155" t="s">
        <v>19</v>
      </c>
      <c r="C307" s="156" t="s">
        <v>9</v>
      </c>
      <c r="D307" s="156" t="s">
        <v>338</v>
      </c>
      <c r="E307" s="155" t="s">
        <v>16</v>
      </c>
      <c r="F307" s="149">
        <f t="shared" si="158"/>
        <v>1432200</v>
      </c>
      <c r="G307" s="149">
        <f t="shared" si="158"/>
        <v>0</v>
      </c>
      <c r="H307" s="149">
        <f t="shared" si="158"/>
        <v>1432200</v>
      </c>
      <c r="I307" s="149">
        <f t="shared" si="158"/>
        <v>0</v>
      </c>
      <c r="J307" s="149">
        <f t="shared" si="158"/>
        <v>0</v>
      </c>
      <c r="K307" s="149">
        <f t="shared" si="158"/>
        <v>0</v>
      </c>
      <c r="L307" s="149">
        <f t="shared" si="158"/>
        <v>0</v>
      </c>
      <c r="M307" s="149">
        <f t="shared" si="158"/>
        <v>0</v>
      </c>
      <c r="N307" s="149">
        <f t="shared" si="158"/>
        <v>0</v>
      </c>
    </row>
    <row r="308" spans="1:14" x14ac:dyDescent="0.25">
      <c r="A308" s="107" t="s">
        <v>131</v>
      </c>
      <c r="B308" s="155" t="s">
        <v>19</v>
      </c>
      <c r="C308" s="156" t="s">
        <v>9</v>
      </c>
      <c r="D308" s="156" t="s">
        <v>338</v>
      </c>
      <c r="E308" s="155" t="s">
        <v>130</v>
      </c>
      <c r="F308" s="149">
        <f>SUM(Лист1!G90)</f>
        <v>1432200</v>
      </c>
      <c r="G308" s="149">
        <f>SUM(Лист1!H90)</f>
        <v>0</v>
      </c>
      <c r="H308" s="149">
        <f t="shared" si="143"/>
        <v>1432200</v>
      </c>
      <c r="I308" s="149">
        <f>SUM(Лист1!J90)</f>
        <v>0</v>
      </c>
      <c r="J308" s="149">
        <f>SUM(Лист1!K90)</f>
        <v>0</v>
      </c>
      <c r="K308" s="149">
        <f t="shared" si="144"/>
        <v>0</v>
      </c>
      <c r="L308" s="149">
        <f>SUM(Лист1!M90)</f>
        <v>0</v>
      </c>
      <c r="M308" s="149">
        <f>SUM(Лист1!N90)</f>
        <v>0</v>
      </c>
      <c r="N308" s="343">
        <f t="shared" si="145"/>
        <v>0</v>
      </c>
    </row>
    <row r="309" spans="1:14" x14ac:dyDescent="0.25">
      <c r="A309" s="112" t="s">
        <v>164</v>
      </c>
      <c r="B309" s="102" t="s">
        <v>19</v>
      </c>
      <c r="C309" s="103" t="s">
        <v>9</v>
      </c>
      <c r="D309" s="109" t="s">
        <v>347</v>
      </c>
      <c r="E309" s="102" t="s">
        <v>7</v>
      </c>
      <c r="F309" s="149">
        <f t="shared" ref="F309:N309" si="159">SUM(F310)</f>
        <v>13847000</v>
      </c>
      <c r="G309" s="149">
        <f t="shared" si="159"/>
        <v>39000</v>
      </c>
      <c r="H309" s="149">
        <f t="shared" si="159"/>
        <v>13886000</v>
      </c>
      <c r="I309" s="149">
        <f t="shared" si="159"/>
        <v>12754650</v>
      </c>
      <c r="J309" s="149">
        <f t="shared" si="159"/>
        <v>0</v>
      </c>
      <c r="K309" s="149">
        <f t="shared" si="159"/>
        <v>12754650</v>
      </c>
      <c r="L309" s="149">
        <f t="shared" si="159"/>
        <v>13155830</v>
      </c>
      <c r="M309" s="149">
        <f t="shared" si="159"/>
        <v>0</v>
      </c>
      <c r="N309" s="149">
        <f t="shared" si="159"/>
        <v>13155830</v>
      </c>
    </row>
    <row r="310" spans="1:14" ht="23.25" x14ac:dyDescent="0.25">
      <c r="A310" s="141" t="s">
        <v>293</v>
      </c>
      <c r="B310" s="102" t="s">
        <v>19</v>
      </c>
      <c r="C310" s="103" t="s">
        <v>9</v>
      </c>
      <c r="D310" s="109" t="s">
        <v>347</v>
      </c>
      <c r="E310" s="102" t="s">
        <v>16</v>
      </c>
      <c r="F310" s="149">
        <f t="shared" ref="F310:N310" si="160">SUM(F311:F311)</f>
        <v>13847000</v>
      </c>
      <c r="G310" s="149">
        <f t="shared" si="160"/>
        <v>39000</v>
      </c>
      <c r="H310" s="149">
        <f t="shared" si="160"/>
        <v>13886000</v>
      </c>
      <c r="I310" s="149">
        <f t="shared" si="160"/>
        <v>12754650</v>
      </c>
      <c r="J310" s="149">
        <f t="shared" si="160"/>
        <v>0</v>
      </c>
      <c r="K310" s="149">
        <f t="shared" si="160"/>
        <v>12754650</v>
      </c>
      <c r="L310" s="149">
        <f t="shared" si="160"/>
        <v>13155830</v>
      </c>
      <c r="M310" s="149">
        <f t="shared" si="160"/>
        <v>0</v>
      </c>
      <c r="N310" s="149">
        <f t="shared" si="160"/>
        <v>13155830</v>
      </c>
    </row>
    <row r="311" spans="1:14" x14ac:dyDescent="0.25">
      <c r="A311" s="107" t="s">
        <v>131</v>
      </c>
      <c r="B311" s="102" t="s">
        <v>19</v>
      </c>
      <c r="C311" s="103" t="s">
        <v>9</v>
      </c>
      <c r="D311" s="109" t="s">
        <v>347</v>
      </c>
      <c r="E311" s="102" t="s">
        <v>130</v>
      </c>
      <c r="F311" s="149">
        <f>SUM(Лист1!G151)</f>
        <v>13847000</v>
      </c>
      <c r="G311" s="149">
        <f>SUM(Лист1!H151)</f>
        <v>39000</v>
      </c>
      <c r="H311" s="149">
        <f t="shared" si="143"/>
        <v>13886000</v>
      </c>
      <c r="I311" s="149">
        <f>SUM(Лист1!J151)</f>
        <v>12754650</v>
      </c>
      <c r="J311" s="149">
        <f>SUM(Лист1!K151)</f>
        <v>0</v>
      </c>
      <c r="K311" s="149">
        <f t="shared" si="144"/>
        <v>12754650</v>
      </c>
      <c r="L311" s="149">
        <f>SUM(Лист1!M151)</f>
        <v>13155830</v>
      </c>
      <c r="M311" s="149">
        <f>SUM(Лист1!N151)</f>
        <v>0</v>
      </c>
      <c r="N311" s="343">
        <f t="shared" si="145"/>
        <v>13155830</v>
      </c>
    </row>
    <row r="312" spans="1:14" ht="26.25" x14ac:dyDescent="0.25">
      <c r="A312" s="238" t="s">
        <v>225</v>
      </c>
      <c r="B312" s="102" t="s">
        <v>19</v>
      </c>
      <c r="C312" s="103" t="s">
        <v>9</v>
      </c>
      <c r="D312" s="109" t="s">
        <v>348</v>
      </c>
      <c r="E312" s="108" t="s">
        <v>7</v>
      </c>
      <c r="F312" s="149">
        <f t="shared" ref="F312:N312" si="161">SUM(F314)</f>
        <v>24000</v>
      </c>
      <c r="G312" s="149">
        <f t="shared" si="161"/>
        <v>0</v>
      </c>
      <c r="H312" s="149">
        <f t="shared" si="161"/>
        <v>24000</v>
      </c>
      <c r="I312" s="149">
        <f t="shared" si="161"/>
        <v>24000</v>
      </c>
      <c r="J312" s="149">
        <f t="shared" si="161"/>
        <v>0</v>
      </c>
      <c r="K312" s="149">
        <f t="shared" si="161"/>
        <v>24000</v>
      </c>
      <c r="L312" s="149">
        <f t="shared" si="161"/>
        <v>24000</v>
      </c>
      <c r="M312" s="149">
        <f t="shared" si="161"/>
        <v>0</v>
      </c>
      <c r="N312" s="149">
        <f t="shared" si="161"/>
        <v>24000</v>
      </c>
    </row>
    <row r="313" spans="1:14" ht="90" x14ac:dyDescent="0.25">
      <c r="A313" s="238" t="s">
        <v>242</v>
      </c>
      <c r="B313" s="102" t="s">
        <v>19</v>
      </c>
      <c r="C313" s="103" t="s">
        <v>9</v>
      </c>
      <c r="D313" s="109" t="s">
        <v>349</v>
      </c>
      <c r="E313" s="108" t="s">
        <v>7</v>
      </c>
      <c r="F313" s="149">
        <f t="shared" ref="F313:N314" si="162">SUM(F314)</f>
        <v>24000</v>
      </c>
      <c r="G313" s="149">
        <f t="shared" si="162"/>
        <v>0</v>
      </c>
      <c r="H313" s="149">
        <f t="shared" si="162"/>
        <v>24000</v>
      </c>
      <c r="I313" s="149">
        <f t="shared" si="162"/>
        <v>24000</v>
      </c>
      <c r="J313" s="149">
        <f t="shared" si="162"/>
        <v>0</v>
      </c>
      <c r="K313" s="149">
        <f t="shared" si="162"/>
        <v>24000</v>
      </c>
      <c r="L313" s="149">
        <f t="shared" si="162"/>
        <v>24000</v>
      </c>
      <c r="M313" s="149">
        <f t="shared" si="162"/>
        <v>0</v>
      </c>
      <c r="N313" s="149">
        <f t="shared" si="162"/>
        <v>24000</v>
      </c>
    </row>
    <row r="314" spans="1:14" ht="23.25" x14ac:dyDescent="0.25">
      <c r="A314" s="141" t="s">
        <v>293</v>
      </c>
      <c r="B314" s="102" t="s">
        <v>19</v>
      </c>
      <c r="C314" s="103" t="s">
        <v>9</v>
      </c>
      <c r="D314" s="109" t="s">
        <v>349</v>
      </c>
      <c r="E314" s="102" t="s">
        <v>16</v>
      </c>
      <c r="F314" s="149">
        <f t="shared" si="162"/>
        <v>24000</v>
      </c>
      <c r="G314" s="149">
        <f t="shared" si="162"/>
        <v>0</v>
      </c>
      <c r="H314" s="149">
        <f t="shared" si="162"/>
        <v>24000</v>
      </c>
      <c r="I314" s="149">
        <f t="shared" si="162"/>
        <v>24000</v>
      </c>
      <c r="J314" s="149">
        <f t="shared" si="162"/>
        <v>0</v>
      </c>
      <c r="K314" s="149">
        <f t="shared" si="162"/>
        <v>24000</v>
      </c>
      <c r="L314" s="149">
        <f t="shared" si="162"/>
        <v>24000</v>
      </c>
      <c r="M314" s="149">
        <f t="shared" si="162"/>
        <v>0</v>
      </c>
      <c r="N314" s="149">
        <f t="shared" si="162"/>
        <v>24000</v>
      </c>
    </row>
    <row r="315" spans="1:14" x14ac:dyDescent="0.25">
      <c r="A315" s="107" t="s">
        <v>131</v>
      </c>
      <c r="B315" s="102" t="s">
        <v>19</v>
      </c>
      <c r="C315" s="103" t="s">
        <v>9</v>
      </c>
      <c r="D315" s="109" t="s">
        <v>349</v>
      </c>
      <c r="E315" s="102" t="s">
        <v>130</v>
      </c>
      <c r="F315" s="149">
        <f>SUM(Лист1!G155)</f>
        <v>24000</v>
      </c>
      <c r="G315" s="149">
        <f>SUM(Лист1!H155)</f>
        <v>0</v>
      </c>
      <c r="H315" s="149">
        <f t="shared" si="143"/>
        <v>24000</v>
      </c>
      <c r="I315" s="149">
        <f>SUM(Лист1!J155)</f>
        <v>24000</v>
      </c>
      <c r="J315" s="149">
        <f>SUM(Лист1!K155)</f>
        <v>0</v>
      </c>
      <c r="K315" s="149">
        <f t="shared" si="144"/>
        <v>24000</v>
      </c>
      <c r="L315" s="149">
        <f>SUM(Лист1!M155)</f>
        <v>24000</v>
      </c>
      <c r="M315" s="149">
        <f>SUM(Лист1!N155)</f>
        <v>0</v>
      </c>
      <c r="N315" s="343">
        <f t="shared" si="145"/>
        <v>24000</v>
      </c>
    </row>
    <row r="316" spans="1:14" x14ac:dyDescent="0.25">
      <c r="A316" s="105" t="s">
        <v>150</v>
      </c>
      <c r="B316" s="134" t="s">
        <v>19</v>
      </c>
      <c r="C316" s="130" t="s">
        <v>19</v>
      </c>
      <c r="D316" s="130" t="s">
        <v>106</v>
      </c>
      <c r="E316" s="131" t="s">
        <v>7</v>
      </c>
      <c r="F316" s="194">
        <f t="shared" ref="F316:N316" si="163">SUM(F317+F324)</f>
        <v>1277020</v>
      </c>
      <c r="G316" s="194">
        <f t="shared" si="163"/>
        <v>0</v>
      </c>
      <c r="H316" s="194">
        <f t="shared" si="163"/>
        <v>1277020</v>
      </c>
      <c r="I316" s="194">
        <f t="shared" si="163"/>
        <v>1254520</v>
      </c>
      <c r="J316" s="194">
        <f t="shared" si="163"/>
        <v>-40.43</v>
      </c>
      <c r="K316" s="194">
        <f t="shared" si="163"/>
        <v>1254479.5699999998</v>
      </c>
      <c r="L316" s="194">
        <f t="shared" si="163"/>
        <v>1277020</v>
      </c>
      <c r="M316" s="194">
        <f t="shared" si="163"/>
        <v>-270</v>
      </c>
      <c r="N316" s="194">
        <f t="shared" si="163"/>
        <v>1276750</v>
      </c>
    </row>
    <row r="317" spans="1:14" x14ac:dyDescent="0.25">
      <c r="A317" s="117" t="s">
        <v>179</v>
      </c>
      <c r="B317" s="108" t="s">
        <v>19</v>
      </c>
      <c r="C317" s="109" t="s">
        <v>19</v>
      </c>
      <c r="D317" s="109" t="s">
        <v>350</v>
      </c>
      <c r="E317" s="110" t="s">
        <v>7</v>
      </c>
      <c r="F317" s="149">
        <f t="shared" ref="F317:N317" si="164">SUM(F320+F318+F322)</f>
        <v>77500</v>
      </c>
      <c r="G317" s="149">
        <f t="shared" si="164"/>
        <v>0</v>
      </c>
      <c r="H317" s="149">
        <f t="shared" si="164"/>
        <v>77500</v>
      </c>
      <c r="I317" s="149">
        <f t="shared" si="164"/>
        <v>55000</v>
      </c>
      <c r="J317" s="149">
        <f t="shared" si="164"/>
        <v>0</v>
      </c>
      <c r="K317" s="149">
        <f t="shared" si="164"/>
        <v>55000</v>
      </c>
      <c r="L317" s="149">
        <f t="shared" si="164"/>
        <v>77500</v>
      </c>
      <c r="M317" s="149">
        <f t="shared" si="164"/>
        <v>0</v>
      </c>
      <c r="N317" s="149">
        <f t="shared" si="164"/>
        <v>77500</v>
      </c>
    </row>
    <row r="318" spans="1:14" ht="34.5" x14ac:dyDescent="0.25">
      <c r="A318" s="106" t="s">
        <v>28</v>
      </c>
      <c r="B318" s="102" t="s">
        <v>19</v>
      </c>
      <c r="C318" s="104" t="s">
        <v>19</v>
      </c>
      <c r="D318" s="109" t="s">
        <v>350</v>
      </c>
      <c r="E318" s="104" t="s">
        <v>29</v>
      </c>
      <c r="F318" s="204">
        <f t="shared" ref="F318:N318" si="165">SUM(F319)</f>
        <v>10000</v>
      </c>
      <c r="G318" s="204">
        <f t="shared" si="165"/>
        <v>-10000</v>
      </c>
      <c r="H318" s="204">
        <f t="shared" si="165"/>
        <v>0</v>
      </c>
      <c r="I318" s="204">
        <f t="shared" si="165"/>
        <v>10000</v>
      </c>
      <c r="J318" s="204">
        <f t="shared" si="165"/>
        <v>-10000</v>
      </c>
      <c r="K318" s="204">
        <f t="shared" si="165"/>
        <v>0</v>
      </c>
      <c r="L318" s="204">
        <f t="shared" si="165"/>
        <v>10000</v>
      </c>
      <c r="M318" s="204">
        <f t="shared" si="165"/>
        <v>-10000</v>
      </c>
      <c r="N318" s="204">
        <f t="shared" si="165"/>
        <v>0</v>
      </c>
    </row>
    <row r="319" spans="1:14" x14ac:dyDescent="0.25">
      <c r="A319" s="106" t="s">
        <v>32</v>
      </c>
      <c r="B319" s="102" t="s">
        <v>19</v>
      </c>
      <c r="C319" s="104" t="s">
        <v>19</v>
      </c>
      <c r="D319" s="109" t="s">
        <v>350</v>
      </c>
      <c r="E319" s="104" t="s">
        <v>33</v>
      </c>
      <c r="F319" s="149">
        <f>SUM(Лист1!G159)</f>
        <v>10000</v>
      </c>
      <c r="G319" s="149">
        <f>SUM(Лист1!H159)</f>
        <v>-10000</v>
      </c>
      <c r="H319" s="149">
        <f t="shared" si="143"/>
        <v>0</v>
      </c>
      <c r="I319" s="149">
        <f>SUM(Лист1!J159)</f>
        <v>10000</v>
      </c>
      <c r="J319" s="149">
        <f>SUM(Лист1!K159)</f>
        <v>-10000</v>
      </c>
      <c r="K319" s="149">
        <f t="shared" si="144"/>
        <v>0</v>
      </c>
      <c r="L319" s="149">
        <f>SUM(Лист1!M159)</f>
        <v>10000</v>
      </c>
      <c r="M319" s="149">
        <f>SUM(Лист1!N159)</f>
        <v>-10000</v>
      </c>
      <c r="N319" s="343">
        <f t="shared" si="145"/>
        <v>0</v>
      </c>
    </row>
    <row r="320" spans="1:14" x14ac:dyDescent="0.25">
      <c r="A320" s="106" t="s">
        <v>11</v>
      </c>
      <c r="B320" s="102" t="s">
        <v>19</v>
      </c>
      <c r="C320" s="104" t="s">
        <v>19</v>
      </c>
      <c r="D320" s="109" t="s">
        <v>350</v>
      </c>
      <c r="E320" s="104" t="s">
        <v>12</v>
      </c>
      <c r="F320" s="204">
        <f t="shared" ref="F320:N320" si="166">SUM(F321)</f>
        <v>42500</v>
      </c>
      <c r="G320" s="204">
        <f t="shared" si="166"/>
        <v>10000</v>
      </c>
      <c r="H320" s="204">
        <f t="shared" si="166"/>
        <v>52500</v>
      </c>
      <c r="I320" s="204">
        <f t="shared" si="166"/>
        <v>20000</v>
      </c>
      <c r="J320" s="204">
        <f t="shared" si="166"/>
        <v>10000</v>
      </c>
      <c r="K320" s="204">
        <f t="shared" si="166"/>
        <v>30000</v>
      </c>
      <c r="L320" s="204">
        <f t="shared" si="166"/>
        <v>42500</v>
      </c>
      <c r="M320" s="204">
        <f t="shared" si="166"/>
        <v>10000</v>
      </c>
      <c r="N320" s="204">
        <f t="shared" si="166"/>
        <v>52500</v>
      </c>
    </row>
    <row r="321" spans="1:14" ht="23.25" x14ac:dyDescent="0.25">
      <c r="A321" s="106" t="s">
        <v>140</v>
      </c>
      <c r="B321" s="102" t="s">
        <v>19</v>
      </c>
      <c r="C321" s="104" t="s">
        <v>19</v>
      </c>
      <c r="D321" s="109" t="s">
        <v>350</v>
      </c>
      <c r="E321" s="104" t="s">
        <v>14</v>
      </c>
      <c r="F321" s="149">
        <f>SUM(Лист1!G161)</f>
        <v>42500</v>
      </c>
      <c r="G321" s="149">
        <f>SUM(Лист1!H161)</f>
        <v>10000</v>
      </c>
      <c r="H321" s="149">
        <f t="shared" si="143"/>
        <v>52500</v>
      </c>
      <c r="I321" s="149">
        <f>SUM(Лист1!J161)</f>
        <v>20000</v>
      </c>
      <c r="J321" s="149">
        <f>SUM(Лист1!K161)</f>
        <v>10000</v>
      </c>
      <c r="K321" s="149">
        <f t="shared" si="144"/>
        <v>30000</v>
      </c>
      <c r="L321" s="149">
        <f>SUM(Лист1!M161)</f>
        <v>42500</v>
      </c>
      <c r="M321" s="149">
        <f>SUM(Лист1!N161)</f>
        <v>10000</v>
      </c>
      <c r="N321" s="343">
        <f t="shared" si="145"/>
        <v>52500</v>
      </c>
    </row>
    <row r="322" spans="1:14" x14ac:dyDescent="0.25">
      <c r="A322" s="107" t="s">
        <v>85</v>
      </c>
      <c r="B322" s="102" t="s">
        <v>19</v>
      </c>
      <c r="C322" s="104" t="s">
        <v>19</v>
      </c>
      <c r="D322" s="109" t="s">
        <v>350</v>
      </c>
      <c r="E322" s="104" t="s">
        <v>76</v>
      </c>
      <c r="F322" s="204">
        <f t="shared" ref="F322:N322" si="167">SUM(F323)</f>
        <v>25000</v>
      </c>
      <c r="G322" s="204">
        <f t="shared" si="167"/>
        <v>0</v>
      </c>
      <c r="H322" s="204">
        <f t="shared" si="167"/>
        <v>25000</v>
      </c>
      <c r="I322" s="204">
        <f t="shared" si="167"/>
        <v>25000</v>
      </c>
      <c r="J322" s="204">
        <f t="shared" si="167"/>
        <v>0</v>
      </c>
      <c r="K322" s="204">
        <f t="shared" si="167"/>
        <v>25000</v>
      </c>
      <c r="L322" s="204">
        <f t="shared" si="167"/>
        <v>25000</v>
      </c>
      <c r="M322" s="204">
        <f t="shared" si="167"/>
        <v>0</v>
      </c>
      <c r="N322" s="204">
        <f t="shared" si="167"/>
        <v>25000</v>
      </c>
    </row>
    <row r="323" spans="1:14" x14ac:dyDescent="0.25">
      <c r="A323" s="106" t="s">
        <v>240</v>
      </c>
      <c r="B323" s="102" t="s">
        <v>19</v>
      </c>
      <c r="C323" s="104" t="s">
        <v>19</v>
      </c>
      <c r="D323" s="109" t="s">
        <v>350</v>
      </c>
      <c r="E323" s="104" t="s">
        <v>239</v>
      </c>
      <c r="F323" s="149">
        <f>SUM(Лист1!G163)</f>
        <v>25000</v>
      </c>
      <c r="G323" s="149">
        <f>SUM(Лист1!H163)</f>
        <v>0</v>
      </c>
      <c r="H323" s="149">
        <f t="shared" si="143"/>
        <v>25000</v>
      </c>
      <c r="I323" s="149">
        <f>SUM(Лист1!J163)</f>
        <v>25000</v>
      </c>
      <c r="J323" s="149">
        <f>SUM(Лист1!K163)</f>
        <v>0</v>
      </c>
      <c r="K323" s="149">
        <f t="shared" si="144"/>
        <v>25000</v>
      </c>
      <c r="L323" s="149">
        <f>SUM(Лист1!M163)</f>
        <v>25000</v>
      </c>
      <c r="M323" s="149">
        <f>SUM(Лист1!N163)</f>
        <v>0</v>
      </c>
      <c r="N323" s="343">
        <f t="shared" si="145"/>
        <v>25000</v>
      </c>
    </row>
    <row r="324" spans="1:14" ht="26.25" x14ac:dyDescent="0.25">
      <c r="A324" s="112" t="s">
        <v>195</v>
      </c>
      <c r="B324" s="102" t="s">
        <v>19</v>
      </c>
      <c r="C324" s="104" t="s">
        <v>19</v>
      </c>
      <c r="D324" s="109" t="s">
        <v>339</v>
      </c>
      <c r="E324" s="108" t="s">
        <v>7</v>
      </c>
      <c r="F324" s="203">
        <f t="shared" ref="F324:N324" si="168">SUM(F325)</f>
        <v>1199520</v>
      </c>
      <c r="G324" s="203">
        <f t="shared" si="168"/>
        <v>0</v>
      </c>
      <c r="H324" s="203">
        <f t="shared" si="168"/>
        <v>1199520</v>
      </c>
      <c r="I324" s="203">
        <f t="shared" si="168"/>
        <v>1199520</v>
      </c>
      <c r="J324" s="203">
        <f t="shared" si="168"/>
        <v>-40.43</v>
      </c>
      <c r="K324" s="203">
        <f t="shared" si="168"/>
        <v>1199479.5699999998</v>
      </c>
      <c r="L324" s="203">
        <f t="shared" si="168"/>
        <v>1199520</v>
      </c>
      <c r="M324" s="203">
        <f t="shared" si="168"/>
        <v>-270</v>
      </c>
      <c r="N324" s="203">
        <f t="shared" si="168"/>
        <v>1199250</v>
      </c>
    </row>
    <row r="325" spans="1:14" ht="23.25" x14ac:dyDescent="0.25">
      <c r="A325" s="141" t="s">
        <v>293</v>
      </c>
      <c r="B325" s="102" t="s">
        <v>19</v>
      </c>
      <c r="C325" s="104" t="s">
        <v>19</v>
      </c>
      <c r="D325" s="109" t="s">
        <v>339</v>
      </c>
      <c r="E325" s="108" t="s">
        <v>16</v>
      </c>
      <c r="F325" s="203">
        <f t="shared" ref="F325:N325" si="169">SUM(F326:F327)</f>
        <v>1199520</v>
      </c>
      <c r="G325" s="203">
        <f t="shared" si="169"/>
        <v>0</v>
      </c>
      <c r="H325" s="203">
        <f t="shared" si="169"/>
        <v>1199520</v>
      </c>
      <c r="I325" s="203">
        <f t="shared" si="169"/>
        <v>1199520</v>
      </c>
      <c r="J325" s="203">
        <f t="shared" si="169"/>
        <v>-40.43</v>
      </c>
      <c r="K325" s="203">
        <f t="shared" si="169"/>
        <v>1199479.5699999998</v>
      </c>
      <c r="L325" s="203">
        <f t="shared" si="169"/>
        <v>1199520</v>
      </c>
      <c r="M325" s="203">
        <f t="shared" si="169"/>
        <v>-270</v>
      </c>
      <c r="N325" s="203">
        <f t="shared" si="169"/>
        <v>1199250</v>
      </c>
    </row>
    <row r="326" spans="1:14" x14ac:dyDescent="0.25">
      <c r="A326" s="107" t="s">
        <v>131</v>
      </c>
      <c r="B326" s="102" t="s">
        <v>19</v>
      </c>
      <c r="C326" s="103" t="s">
        <v>19</v>
      </c>
      <c r="D326" s="109" t="s">
        <v>339</v>
      </c>
      <c r="E326" s="102" t="s">
        <v>130</v>
      </c>
      <c r="F326" s="203">
        <f>SUM(Лист1!G94)</f>
        <v>855400</v>
      </c>
      <c r="G326" s="203">
        <f>SUM(Лист1!H94)</f>
        <v>0</v>
      </c>
      <c r="H326" s="149">
        <f t="shared" si="143"/>
        <v>855400</v>
      </c>
      <c r="I326" s="203">
        <f>SUM(Лист1!J94)</f>
        <v>855400</v>
      </c>
      <c r="J326" s="203">
        <f>SUM(Лист1!K94)</f>
        <v>-40.43</v>
      </c>
      <c r="K326" s="149">
        <f t="shared" si="144"/>
        <v>855359.57</v>
      </c>
      <c r="L326" s="203">
        <f>SUM(Лист1!M94)</f>
        <v>855400</v>
      </c>
      <c r="M326" s="203">
        <f>SUM(Лист1!N94)</f>
        <v>-270</v>
      </c>
      <c r="N326" s="343">
        <f t="shared" si="145"/>
        <v>855130</v>
      </c>
    </row>
    <row r="327" spans="1:14" x14ac:dyDescent="0.25">
      <c r="A327" s="141" t="s">
        <v>133</v>
      </c>
      <c r="B327" s="155" t="s">
        <v>19</v>
      </c>
      <c r="C327" s="156" t="s">
        <v>19</v>
      </c>
      <c r="D327" s="109" t="s">
        <v>339</v>
      </c>
      <c r="E327" s="155" t="s">
        <v>132</v>
      </c>
      <c r="F327" s="203">
        <f>SUM(Лист1!G95)</f>
        <v>344120</v>
      </c>
      <c r="G327" s="203">
        <f>SUM(Лист1!H95)</f>
        <v>0</v>
      </c>
      <c r="H327" s="149">
        <f t="shared" si="143"/>
        <v>344120</v>
      </c>
      <c r="I327" s="203">
        <f>SUM(Лист1!J95)</f>
        <v>344120</v>
      </c>
      <c r="J327" s="203">
        <f>SUM(Лист1!K95)</f>
        <v>0</v>
      </c>
      <c r="K327" s="149">
        <f t="shared" si="144"/>
        <v>344120</v>
      </c>
      <c r="L327" s="203">
        <f>SUM(Лист1!M95)</f>
        <v>344120</v>
      </c>
      <c r="M327" s="203">
        <f>SUM(Лист1!N95)</f>
        <v>0</v>
      </c>
      <c r="N327" s="343">
        <f t="shared" si="145"/>
        <v>344120</v>
      </c>
    </row>
    <row r="328" spans="1:14" ht="15.75" x14ac:dyDescent="0.25">
      <c r="A328" s="105" t="s">
        <v>25</v>
      </c>
      <c r="B328" s="121" t="s">
        <v>19</v>
      </c>
      <c r="C328" s="124" t="s">
        <v>26</v>
      </c>
      <c r="D328" s="122" t="s">
        <v>106</v>
      </c>
      <c r="E328" s="124" t="s">
        <v>7</v>
      </c>
      <c r="F328" s="194">
        <f t="shared" ref="F328:N328" si="170">SUM(F329+F334+F343)</f>
        <v>62033350</v>
      </c>
      <c r="G328" s="194">
        <f t="shared" si="170"/>
        <v>536300</v>
      </c>
      <c r="H328" s="194">
        <f t="shared" si="170"/>
        <v>62569650</v>
      </c>
      <c r="I328" s="194">
        <f t="shared" si="170"/>
        <v>62918675</v>
      </c>
      <c r="J328" s="194">
        <f t="shared" si="170"/>
        <v>0</v>
      </c>
      <c r="K328" s="194">
        <f t="shared" si="170"/>
        <v>62918675</v>
      </c>
      <c r="L328" s="194">
        <f t="shared" si="170"/>
        <v>66286011</v>
      </c>
      <c r="M328" s="194">
        <f t="shared" si="170"/>
        <v>0</v>
      </c>
      <c r="N328" s="194">
        <f t="shared" si="170"/>
        <v>66286011</v>
      </c>
    </row>
    <row r="329" spans="1:14" ht="26.25" x14ac:dyDescent="0.25">
      <c r="A329" s="113" t="s">
        <v>27</v>
      </c>
      <c r="B329" s="108" t="s">
        <v>19</v>
      </c>
      <c r="C329" s="108" t="s">
        <v>26</v>
      </c>
      <c r="D329" s="144" t="s">
        <v>340</v>
      </c>
      <c r="E329" s="108" t="s">
        <v>7</v>
      </c>
      <c r="F329" s="149">
        <f t="shared" ref="F329:N329" si="171">SUM(F330+F332)</f>
        <v>2550340</v>
      </c>
      <c r="G329" s="149">
        <f t="shared" si="171"/>
        <v>0</v>
      </c>
      <c r="H329" s="149">
        <f t="shared" si="171"/>
        <v>2550340</v>
      </c>
      <c r="I329" s="149">
        <f t="shared" si="171"/>
        <v>2627260</v>
      </c>
      <c r="J329" s="149">
        <f t="shared" si="171"/>
        <v>0</v>
      </c>
      <c r="K329" s="149">
        <f t="shared" si="171"/>
        <v>2627260</v>
      </c>
      <c r="L329" s="149">
        <f t="shared" si="171"/>
        <v>2754660</v>
      </c>
      <c r="M329" s="149">
        <f t="shared" si="171"/>
        <v>0</v>
      </c>
      <c r="N329" s="149">
        <f t="shared" si="171"/>
        <v>2754660</v>
      </c>
    </row>
    <row r="330" spans="1:14" ht="34.5" x14ac:dyDescent="0.25">
      <c r="A330" s="106" t="s">
        <v>28</v>
      </c>
      <c r="B330" s="108" t="s">
        <v>19</v>
      </c>
      <c r="C330" s="108" t="s">
        <v>26</v>
      </c>
      <c r="D330" s="109" t="s">
        <v>340</v>
      </c>
      <c r="E330" s="108" t="s">
        <v>29</v>
      </c>
      <c r="F330" s="149">
        <f t="shared" ref="F330:N330" si="172">SUM(F331)</f>
        <v>2505140</v>
      </c>
      <c r="G330" s="149">
        <f t="shared" si="172"/>
        <v>0</v>
      </c>
      <c r="H330" s="149">
        <f t="shared" si="172"/>
        <v>2505140</v>
      </c>
      <c r="I330" s="149">
        <f t="shared" si="172"/>
        <v>2582060</v>
      </c>
      <c r="J330" s="149">
        <f t="shared" si="172"/>
        <v>0</v>
      </c>
      <c r="K330" s="149">
        <f t="shared" si="172"/>
        <v>2582060</v>
      </c>
      <c r="L330" s="149">
        <f t="shared" si="172"/>
        <v>2709460</v>
      </c>
      <c r="M330" s="149">
        <f t="shared" si="172"/>
        <v>0</v>
      </c>
      <c r="N330" s="149">
        <f t="shared" si="172"/>
        <v>2709460</v>
      </c>
    </row>
    <row r="331" spans="1:14" x14ac:dyDescent="0.25">
      <c r="A331" s="106" t="s">
        <v>30</v>
      </c>
      <c r="B331" s="108" t="s">
        <v>19</v>
      </c>
      <c r="C331" s="108" t="s">
        <v>26</v>
      </c>
      <c r="D331" s="109" t="s">
        <v>340</v>
      </c>
      <c r="E331" s="108" t="s">
        <v>31</v>
      </c>
      <c r="F331" s="149">
        <f>SUM(Лист1!G99)</f>
        <v>2505140</v>
      </c>
      <c r="G331" s="149">
        <f>SUM(Лист1!H99)</f>
        <v>0</v>
      </c>
      <c r="H331" s="149">
        <f t="shared" si="143"/>
        <v>2505140</v>
      </c>
      <c r="I331" s="149">
        <f>SUM(Лист1!J99)</f>
        <v>2582060</v>
      </c>
      <c r="J331" s="149">
        <f>SUM(Лист1!K99)</f>
        <v>0</v>
      </c>
      <c r="K331" s="149">
        <f t="shared" si="144"/>
        <v>2582060</v>
      </c>
      <c r="L331" s="149">
        <f>SUM(Лист1!M99)</f>
        <v>2709460</v>
      </c>
      <c r="M331" s="149">
        <f>SUM(Лист1!N99)</f>
        <v>0</v>
      </c>
      <c r="N331" s="343">
        <f t="shared" si="145"/>
        <v>2709460</v>
      </c>
    </row>
    <row r="332" spans="1:14" x14ac:dyDescent="0.25">
      <c r="A332" s="106" t="s">
        <v>11</v>
      </c>
      <c r="B332" s="108" t="s">
        <v>19</v>
      </c>
      <c r="C332" s="108" t="s">
        <v>26</v>
      </c>
      <c r="D332" s="109" t="s">
        <v>340</v>
      </c>
      <c r="E332" s="108" t="s">
        <v>12</v>
      </c>
      <c r="F332" s="149">
        <f t="shared" ref="F332:N332" si="173">SUM(F333)</f>
        <v>45200</v>
      </c>
      <c r="G332" s="149">
        <f t="shared" si="173"/>
        <v>0</v>
      </c>
      <c r="H332" s="149">
        <f t="shared" si="173"/>
        <v>45200</v>
      </c>
      <c r="I332" s="149">
        <f t="shared" si="173"/>
        <v>45200</v>
      </c>
      <c r="J332" s="149">
        <f t="shared" si="173"/>
        <v>0</v>
      </c>
      <c r="K332" s="149">
        <f t="shared" si="173"/>
        <v>45200</v>
      </c>
      <c r="L332" s="149">
        <f t="shared" si="173"/>
        <v>45200</v>
      </c>
      <c r="M332" s="149">
        <f t="shared" si="173"/>
        <v>0</v>
      </c>
      <c r="N332" s="149">
        <f t="shared" si="173"/>
        <v>45200</v>
      </c>
    </row>
    <row r="333" spans="1:14" ht="23.25" x14ac:dyDescent="0.25">
      <c r="A333" s="106" t="s">
        <v>140</v>
      </c>
      <c r="B333" s="108" t="s">
        <v>19</v>
      </c>
      <c r="C333" s="108" t="s">
        <v>26</v>
      </c>
      <c r="D333" s="109" t="s">
        <v>340</v>
      </c>
      <c r="E333" s="108" t="s">
        <v>14</v>
      </c>
      <c r="F333" s="149">
        <f>SUM(Лист1!G101)</f>
        <v>45200</v>
      </c>
      <c r="G333" s="149">
        <f>SUM(Лист1!H101)</f>
        <v>0</v>
      </c>
      <c r="H333" s="149">
        <f t="shared" si="143"/>
        <v>45200</v>
      </c>
      <c r="I333" s="149">
        <f>SUM(Лист1!J101)</f>
        <v>45200</v>
      </c>
      <c r="J333" s="149">
        <f>SUM(Лист1!K101)</f>
        <v>0</v>
      </c>
      <c r="K333" s="149">
        <f t="shared" si="144"/>
        <v>45200</v>
      </c>
      <c r="L333" s="149">
        <f>SUM(Лист1!M101)</f>
        <v>45200</v>
      </c>
      <c r="M333" s="149">
        <f>SUM(Лист1!N101)</f>
        <v>0</v>
      </c>
      <c r="N333" s="343">
        <f t="shared" si="145"/>
        <v>45200</v>
      </c>
    </row>
    <row r="334" spans="1:14" ht="26.25" x14ac:dyDescent="0.25">
      <c r="A334" s="112" t="s">
        <v>161</v>
      </c>
      <c r="B334" s="102" t="s">
        <v>19</v>
      </c>
      <c r="C334" s="104" t="s">
        <v>26</v>
      </c>
      <c r="D334" s="144" t="s">
        <v>341</v>
      </c>
      <c r="E334" s="102" t="s">
        <v>7</v>
      </c>
      <c r="F334" s="149">
        <f t="shared" ref="F334:N334" si="174">SUM(F335+F337+F341+F339)</f>
        <v>59483010</v>
      </c>
      <c r="G334" s="149">
        <f t="shared" si="174"/>
        <v>536300</v>
      </c>
      <c r="H334" s="149">
        <f t="shared" si="174"/>
        <v>60019310</v>
      </c>
      <c r="I334" s="149">
        <f t="shared" si="174"/>
        <v>60291415</v>
      </c>
      <c r="J334" s="149">
        <f t="shared" si="174"/>
        <v>0</v>
      </c>
      <c r="K334" s="149">
        <f t="shared" si="174"/>
        <v>60291415</v>
      </c>
      <c r="L334" s="149">
        <f t="shared" si="174"/>
        <v>63531351</v>
      </c>
      <c r="M334" s="149">
        <f t="shared" si="174"/>
        <v>0</v>
      </c>
      <c r="N334" s="149">
        <f t="shared" si="174"/>
        <v>63531351</v>
      </c>
    </row>
    <row r="335" spans="1:14" ht="36.6" customHeight="1" x14ac:dyDescent="0.25">
      <c r="A335" s="106" t="s">
        <v>28</v>
      </c>
      <c r="B335" s="108" t="s">
        <v>19</v>
      </c>
      <c r="C335" s="108" t="s">
        <v>26</v>
      </c>
      <c r="D335" s="144" t="s">
        <v>341</v>
      </c>
      <c r="E335" s="102" t="s">
        <v>29</v>
      </c>
      <c r="F335" s="149">
        <f t="shared" ref="F335:N335" si="175">SUM(F336)</f>
        <v>56949210</v>
      </c>
      <c r="G335" s="149">
        <f t="shared" si="175"/>
        <v>0</v>
      </c>
      <c r="H335" s="149">
        <f t="shared" si="175"/>
        <v>56949210</v>
      </c>
      <c r="I335" s="149">
        <f t="shared" si="175"/>
        <v>59227420</v>
      </c>
      <c r="J335" s="149">
        <f t="shared" si="175"/>
        <v>0</v>
      </c>
      <c r="K335" s="149">
        <f t="shared" si="175"/>
        <v>59227420</v>
      </c>
      <c r="L335" s="149">
        <f t="shared" si="175"/>
        <v>61130080</v>
      </c>
      <c r="M335" s="149">
        <f t="shared" si="175"/>
        <v>0</v>
      </c>
      <c r="N335" s="149">
        <f t="shared" si="175"/>
        <v>61130080</v>
      </c>
    </row>
    <row r="336" spans="1:14" x14ac:dyDescent="0.25">
      <c r="A336" s="106" t="s">
        <v>32</v>
      </c>
      <c r="B336" s="108" t="s">
        <v>19</v>
      </c>
      <c r="C336" s="108" t="s">
        <v>26</v>
      </c>
      <c r="D336" s="144" t="s">
        <v>341</v>
      </c>
      <c r="E336" s="102" t="s">
        <v>33</v>
      </c>
      <c r="F336" s="149">
        <f>SUM(Лист1!G104)</f>
        <v>56949210</v>
      </c>
      <c r="G336" s="149">
        <f>SUM(Лист1!H104)</f>
        <v>0</v>
      </c>
      <c r="H336" s="149">
        <f t="shared" si="143"/>
        <v>56949210</v>
      </c>
      <c r="I336" s="149">
        <f>SUM(Лист1!J104)</f>
        <v>59227420</v>
      </c>
      <c r="J336" s="149">
        <f>SUM(Лист1!K104)</f>
        <v>0</v>
      </c>
      <c r="K336" s="149">
        <f t="shared" si="144"/>
        <v>59227420</v>
      </c>
      <c r="L336" s="149">
        <f>SUM(Лист1!M104)</f>
        <v>61130080</v>
      </c>
      <c r="M336" s="149">
        <f>SUM(Лист1!N104)</f>
        <v>0</v>
      </c>
      <c r="N336" s="343">
        <f t="shared" si="145"/>
        <v>61130080</v>
      </c>
    </row>
    <row r="337" spans="1:14" x14ac:dyDescent="0.25">
      <c r="A337" s="106" t="s">
        <v>11</v>
      </c>
      <c r="B337" s="108" t="s">
        <v>19</v>
      </c>
      <c r="C337" s="108" t="s">
        <v>26</v>
      </c>
      <c r="D337" s="144" t="s">
        <v>341</v>
      </c>
      <c r="E337" s="102" t="s">
        <v>12</v>
      </c>
      <c r="F337" s="149">
        <f t="shared" ref="F337:N337" si="176">SUM(F338)</f>
        <v>2351300</v>
      </c>
      <c r="G337" s="149">
        <f t="shared" si="176"/>
        <v>536300</v>
      </c>
      <c r="H337" s="149">
        <f t="shared" si="176"/>
        <v>2887600</v>
      </c>
      <c r="I337" s="149">
        <f t="shared" si="176"/>
        <v>881495</v>
      </c>
      <c r="J337" s="149">
        <f t="shared" si="176"/>
        <v>0</v>
      </c>
      <c r="K337" s="149">
        <f t="shared" si="176"/>
        <v>881495</v>
      </c>
      <c r="L337" s="149">
        <f t="shared" si="176"/>
        <v>2218771</v>
      </c>
      <c r="M337" s="149">
        <f t="shared" si="176"/>
        <v>0</v>
      </c>
      <c r="N337" s="149">
        <f t="shared" si="176"/>
        <v>2218771</v>
      </c>
    </row>
    <row r="338" spans="1:14" ht="23.25" x14ac:dyDescent="0.25">
      <c r="A338" s="106" t="s">
        <v>140</v>
      </c>
      <c r="B338" s="108" t="s">
        <v>19</v>
      </c>
      <c r="C338" s="108" t="s">
        <v>26</v>
      </c>
      <c r="D338" s="144" t="s">
        <v>341</v>
      </c>
      <c r="E338" s="102" t="s">
        <v>14</v>
      </c>
      <c r="F338" s="149">
        <f>SUM(Лист1!G106)</f>
        <v>2351300</v>
      </c>
      <c r="G338" s="149">
        <f>SUM(Лист1!H106)</f>
        <v>536300</v>
      </c>
      <c r="H338" s="149">
        <f t="shared" si="143"/>
        <v>2887600</v>
      </c>
      <c r="I338" s="149">
        <f>SUM(Лист1!J106)</f>
        <v>881495</v>
      </c>
      <c r="J338" s="149">
        <f>SUM(Лист1!K106)</f>
        <v>0</v>
      </c>
      <c r="K338" s="149">
        <f t="shared" si="144"/>
        <v>881495</v>
      </c>
      <c r="L338" s="149">
        <f>SUM(Лист1!M106)</f>
        <v>2218771</v>
      </c>
      <c r="M338" s="149">
        <f>SUM(Лист1!N106)</f>
        <v>0</v>
      </c>
      <c r="N338" s="343">
        <f t="shared" si="145"/>
        <v>2218771</v>
      </c>
    </row>
    <row r="339" spans="1:14" x14ac:dyDescent="0.25">
      <c r="A339" s="270" t="s">
        <v>85</v>
      </c>
      <c r="B339" s="108" t="s">
        <v>19</v>
      </c>
      <c r="C339" s="108" t="s">
        <v>26</v>
      </c>
      <c r="D339" s="144" t="s">
        <v>341</v>
      </c>
      <c r="E339" s="102" t="s">
        <v>76</v>
      </c>
      <c r="F339" s="149">
        <f>SUM(Лист1!G107)</f>
        <v>90000</v>
      </c>
      <c r="G339" s="149">
        <f>SUM(Лист1!H107)</f>
        <v>0</v>
      </c>
      <c r="H339" s="149">
        <f>SUM(Лист1!I107)</f>
        <v>90000</v>
      </c>
      <c r="I339" s="149">
        <f>SUM(Лист1!J107)</f>
        <v>90000</v>
      </c>
      <c r="J339" s="149">
        <f>SUM(Лист1!K107)</f>
        <v>0</v>
      </c>
      <c r="K339" s="149">
        <f>SUM(Лист1!L107)</f>
        <v>90000</v>
      </c>
      <c r="L339" s="149">
        <f>SUM(Лист1!M107)</f>
        <v>90000</v>
      </c>
      <c r="M339" s="149">
        <f>SUM(Лист1!N107)</f>
        <v>0</v>
      </c>
      <c r="N339" s="149">
        <f>SUM(Лист1!O107)</f>
        <v>90000</v>
      </c>
    </row>
    <row r="340" spans="1:14" x14ac:dyDescent="0.25">
      <c r="A340" s="270" t="s">
        <v>259</v>
      </c>
      <c r="B340" s="108" t="s">
        <v>19</v>
      </c>
      <c r="C340" s="108" t="s">
        <v>26</v>
      </c>
      <c r="D340" s="144" t="s">
        <v>341</v>
      </c>
      <c r="E340" s="102" t="s">
        <v>260</v>
      </c>
      <c r="F340" s="149">
        <f>SUM(Лист1!G108)</f>
        <v>90000</v>
      </c>
      <c r="G340" s="149">
        <f>SUM(Лист1!H108)</f>
        <v>0</v>
      </c>
      <c r="H340" s="149">
        <f t="shared" si="143"/>
        <v>90000</v>
      </c>
      <c r="I340" s="149">
        <f>SUM(Лист1!J108)</f>
        <v>90000</v>
      </c>
      <c r="J340" s="149">
        <f>SUM(Лист1!K108)</f>
        <v>0</v>
      </c>
      <c r="K340" s="149">
        <f t="shared" si="144"/>
        <v>90000</v>
      </c>
      <c r="L340" s="149">
        <f>SUM(Лист1!M108)</f>
        <v>90000</v>
      </c>
      <c r="M340" s="149">
        <f>SUM(Лист1!N108)</f>
        <v>0</v>
      </c>
      <c r="N340" s="343">
        <f t="shared" si="145"/>
        <v>90000</v>
      </c>
    </row>
    <row r="341" spans="1:14" x14ac:dyDescent="0.25">
      <c r="A341" s="106" t="s">
        <v>34</v>
      </c>
      <c r="B341" s="102" t="s">
        <v>19</v>
      </c>
      <c r="C341" s="104" t="s">
        <v>26</v>
      </c>
      <c r="D341" s="144" t="s">
        <v>341</v>
      </c>
      <c r="E341" s="102" t="s">
        <v>35</v>
      </c>
      <c r="F341" s="149">
        <f>SUM(Лист1!G109)</f>
        <v>92500</v>
      </c>
      <c r="G341" s="149">
        <f>SUM(Лист1!H109)</f>
        <v>0</v>
      </c>
      <c r="H341" s="149">
        <f>SUM(Лист1!I109)</f>
        <v>92500</v>
      </c>
      <c r="I341" s="149">
        <f>SUM(Лист1!J109)</f>
        <v>92500</v>
      </c>
      <c r="J341" s="149">
        <f>SUM(Лист1!K109)</f>
        <v>0</v>
      </c>
      <c r="K341" s="149">
        <f>SUM(Лист1!L109)</f>
        <v>92500</v>
      </c>
      <c r="L341" s="149">
        <f>SUM(Лист1!M109)</f>
        <v>92500</v>
      </c>
      <c r="M341" s="149">
        <f>SUM(Лист1!N109)</f>
        <v>0</v>
      </c>
      <c r="N341" s="149">
        <f>SUM(Лист1!O109)</f>
        <v>92500</v>
      </c>
    </row>
    <row r="342" spans="1:14" x14ac:dyDescent="0.25">
      <c r="A342" s="106" t="s">
        <v>122</v>
      </c>
      <c r="B342" s="102" t="s">
        <v>19</v>
      </c>
      <c r="C342" s="104" t="s">
        <v>26</v>
      </c>
      <c r="D342" s="144" t="s">
        <v>341</v>
      </c>
      <c r="E342" s="102" t="s">
        <v>121</v>
      </c>
      <c r="F342" s="149">
        <f>SUM(Лист1!G110)</f>
        <v>92500</v>
      </c>
      <c r="G342" s="149">
        <f>SUM(Лист1!H110)</f>
        <v>0</v>
      </c>
      <c r="H342" s="149">
        <f t="shared" si="143"/>
        <v>92500</v>
      </c>
      <c r="I342" s="149">
        <f>SUM(Лист1!J110)</f>
        <v>92500</v>
      </c>
      <c r="J342" s="149">
        <f>SUM(Лист1!K110)</f>
        <v>0</v>
      </c>
      <c r="K342" s="149">
        <f t="shared" si="144"/>
        <v>92500</v>
      </c>
      <c r="L342" s="149">
        <f>SUM(Лист1!M110)</f>
        <v>92500</v>
      </c>
      <c r="M342" s="149">
        <f>SUM(Лист1!N110)</f>
        <v>0</v>
      </c>
      <c r="N342" s="343">
        <f t="shared" si="145"/>
        <v>92500</v>
      </c>
    </row>
    <row r="343" spans="1:14" ht="14.45" hidden="1" x14ac:dyDescent="0.3">
      <c r="A343" s="117" t="s">
        <v>162</v>
      </c>
      <c r="B343" s="127" t="s">
        <v>19</v>
      </c>
      <c r="C343" s="127" t="s">
        <v>26</v>
      </c>
      <c r="D343" s="144" t="s">
        <v>391</v>
      </c>
      <c r="E343" s="127" t="s">
        <v>7</v>
      </c>
      <c r="F343" s="203">
        <f t="shared" ref="F343:L344" si="177">SUM(F344)</f>
        <v>0</v>
      </c>
      <c r="G343" s="203"/>
      <c r="H343" s="203"/>
      <c r="I343" s="203">
        <f t="shared" si="177"/>
        <v>0</v>
      </c>
      <c r="J343" s="203"/>
      <c r="K343" s="203">
        <f>SUM(K345)</f>
        <v>0</v>
      </c>
      <c r="L343" s="203">
        <f t="shared" si="177"/>
        <v>0</v>
      </c>
      <c r="M343" s="203"/>
      <c r="N343" s="203"/>
    </row>
    <row r="344" spans="1:14" ht="40.15" hidden="1" customHeight="1" x14ac:dyDescent="0.3">
      <c r="A344" s="106" t="s">
        <v>28</v>
      </c>
      <c r="B344" s="102" t="s">
        <v>19</v>
      </c>
      <c r="C344" s="102" t="s">
        <v>26</v>
      </c>
      <c r="D344" s="144" t="s">
        <v>391</v>
      </c>
      <c r="E344" s="102" t="s">
        <v>29</v>
      </c>
      <c r="F344" s="203">
        <f t="shared" si="177"/>
        <v>0</v>
      </c>
      <c r="G344" s="203"/>
      <c r="H344" s="203"/>
      <c r="I344" s="203">
        <f t="shared" si="177"/>
        <v>0</v>
      </c>
      <c r="J344" s="203"/>
      <c r="K344" s="203">
        <f>SUM(K345)</f>
        <v>0</v>
      </c>
      <c r="L344" s="203">
        <f t="shared" si="177"/>
        <v>0</v>
      </c>
      <c r="M344" s="203"/>
      <c r="N344" s="203"/>
    </row>
    <row r="345" spans="1:14" ht="14.45" hidden="1" x14ac:dyDescent="0.3">
      <c r="A345" s="106" t="s">
        <v>32</v>
      </c>
      <c r="B345" s="102" t="s">
        <v>19</v>
      </c>
      <c r="C345" s="102" t="s">
        <v>26</v>
      </c>
      <c r="D345" s="144" t="s">
        <v>391</v>
      </c>
      <c r="E345" s="102" t="s">
        <v>33</v>
      </c>
      <c r="F345" s="203">
        <f>SUM(Лист1!G113)</f>
        <v>0</v>
      </c>
      <c r="G345" s="203"/>
      <c r="H345" s="203"/>
      <c r="I345" s="203">
        <f>SUM(Лист1!J113)</f>
        <v>0</v>
      </c>
      <c r="J345" s="203"/>
      <c r="K345" s="203">
        <f t="shared" ref="K345:K397" si="178">I345+J345</f>
        <v>0</v>
      </c>
      <c r="L345" s="203">
        <f>SUM(Лист1!M113)</f>
        <v>0</v>
      </c>
      <c r="M345" s="203"/>
      <c r="N345" s="203"/>
    </row>
    <row r="346" spans="1:14" ht="18" x14ac:dyDescent="0.25">
      <c r="A346" s="128" t="s">
        <v>151</v>
      </c>
      <c r="B346" s="161" t="s">
        <v>58</v>
      </c>
      <c r="C346" s="162" t="s">
        <v>6</v>
      </c>
      <c r="D346" s="162" t="s">
        <v>106</v>
      </c>
      <c r="E346" s="162" t="s">
        <v>7</v>
      </c>
      <c r="F346" s="194">
        <f t="shared" ref="F346:N346" si="179">SUM(F347+F390+F383)</f>
        <v>60724930</v>
      </c>
      <c r="G346" s="194">
        <f t="shared" si="179"/>
        <v>1113492</v>
      </c>
      <c r="H346" s="194">
        <f t="shared" si="179"/>
        <v>61838422</v>
      </c>
      <c r="I346" s="194">
        <f t="shared" si="179"/>
        <v>94276735.960000008</v>
      </c>
      <c r="J346" s="194">
        <f t="shared" si="179"/>
        <v>0</v>
      </c>
      <c r="K346" s="194">
        <f t="shared" si="179"/>
        <v>94276735.960000008</v>
      </c>
      <c r="L346" s="194">
        <f t="shared" si="179"/>
        <v>175378016.76999998</v>
      </c>
      <c r="M346" s="194">
        <f t="shared" si="179"/>
        <v>0</v>
      </c>
      <c r="N346" s="194">
        <f t="shared" si="179"/>
        <v>175378016.76999998</v>
      </c>
    </row>
    <row r="347" spans="1:14" x14ac:dyDescent="0.25">
      <c r="A347" s="105" t="s">
        <v>59</v>
      </c>
      <c r="B347" s="129" t="s">
        <v>58</v>
      </c>
      <c r="C347" s="129" t="s">
        <v>21</v>
      </c>
      <c r="D347" s="132" t="s">
        <v>106</v>
      </c>
      <c r="E347" s="133" t="s">
        <v>7</v>
      </c>
      <c r="F347" s="194">
        <f>SUM(F353+F356+F374+F362+F359+F377+F365+F368+F371+F348+F380)</f>
        <v>43258987</v>
      </c>
      <c r="G347" s="194">
        <f>SUM(G353+G356+G374+G362+G359+G377+G365+G368+G371+G348+G380)</f>
        <v>1057492</v>
      </c>
      <c r="H347" s="194">
        <f>SUM(H353+H356+H374+H362+H359+H377+H365+H368+H371+H348+H380)</f>
        <v>44316479</v>
      </c>
      <c r="I347" s="194">
        <f t="shared" ref="I347:N347" si="180">SUM(I353+I356+I374+I362+I359+I377+I365+I368+I371+I348)</f>
        <v>76989407.960000008</v>
      </c>
      <c r="J347" s="194">
        <f t="shared" si="180"/>
        <v>0</v>
      </c>
      <c r="K347" s="194">
        <f t="shared" si="180"/>
        <v>76989407.960000008</v>
      </c>
      <c r="L347" s="194">
        <f t="shared" si="180"/>
        <v>157507006.76999998</v>
      </c>
      <c r="M347" s="194">
        <f t="shared" si="180"/>
        <v>0</v>
      </c>
      <c r="N347" s="194">
        <f t="shared" si="180"/>
        <v>157507006.76999998</v>
      </c>
    </row>
    <row r="348" spans="1:14" ht="77.25" x14ac:dyDescent="0.25">
      <c r="A348" s="238" t="s">
        <v>390</v>
      </c>
      <c r="B348" s="250" t="s">
        <v>58</v>
      </c>
      <c r="C348" s="249" t="s">
        <v>21</v>
      </c>
      <c r="D348" s="249" t="s">
        <v>417</v>
      </c>
      <c r="E348" s="171" t="s">
        <v>7</v>
      </c>
      <c r="F348" s="202">
        <f t="shared" ref="F348:N349" si="181">SUM(F349)</f>
        <v>0</v>
      </c>
      <c r="G348" s="202">
        <f t="shared" si="181"/>
        <v>0</v>
      </c>
      <c r="H348" s="202">
        <f t="shared" si="181"/>
        <v>0</v>
      </c>
      <c r="I348" s="202">
        <f t="shared" si="181"/>
        <v>36213195.960000001</v>
      </c>
      <c r="J348" s="202">
        <f t="shared" si="181"/>
        <v>0</v>
      </c>
      <c r="K348" s="202">
        <f t="shared" si="181"/>
        <v>36213195.960000001</v>
      </c>
      <c r="L348" s="202">
        <f t="shared" si="181"/>
        <v>102084676.77</v>
      </c>
      <c r="M348" s="202">
        <f t="shared" si="181"/>
        <v>0</v>
      </c>
      <c r="N348" s="202">
        <f t="shared" si="181"/>
        <v>102084676.77</v>
      </c>
    </row>
    <row r="349" spans="1:14" ht="22.5" x14ac:dyDescent="0.25">
      <c r="A349" s="114" t="s">
        <v>71</v>
      </c>
      <c r="B349" s="250" t="s">
        <v>58</v>
      </c>
      <c r="C349" s="249" t="s">
        <v>21</v>
      </c>
      <c r="D349" s="249" t="s">
        <v>417</v>
      </c>
      <c r="E349" s="144">
        <v>400</v>
      </c>
      <c r="F349" s="203">
        <f t="shared" si="181"/>
        <v>0</v>
      </c>
      <c r="G349" s="203">
        <f t="shared" si="181"/>
        <v>0</v>
      </c>
      <c r="H349" s="203">
        <f t="shared" si="181"/>
        <v>0</v>
      </c>
      <c r="I349" s="203">
        <f t="shared" si="181"/>
        <v>36213195.960000001</v>
      </c>
      <c r="J349" s="203">
        <f t="shared" si="181"/>
        <v>0</v>
      </c>
      <c r="K349" s="203">
        <f t="shared" si="181"/>
        <v>36213195.960000001</v>
      </c>
      <c r="L349" s="203">
        <f t="shared" si="181"/>
        <v>102084676.77</v>
      </c>
      <c r="M349" s="203">
        <f t="shared" si="181"/>
        <v>0</v>
      </c>
      <c r="N349" s="203">
        <f t="shared" si="181"/>
        <v>102084676.77</v>
      </c>
    </row>
    <row r="350" spans="1:14" x14ac:dyDescent="0.25">
      <c r="A350" s="106" t="s">
        <v>73</v>
      </c>
      <c r="B350" s="135" t="s">
        <v>58</v>
      </c>
      <c r="C350" s="127" t="s">
        <v>21</v>
      </c>
      <c r="D350" s="249" t="s">
        <v>417</v>
      </c>
      <c r="E350" s="144">
        <v>410</v>
      </c>
      <c r="F350" s="203">
        <f>SUM(F352)</f>
        <v>0</v>
      </c>
      <c r="G350" s="203">
        <f>SUM(G352)</f>
        <v>0</v>
      </c>
      <c r="H350" s="149">
        <f t="shared" ref="H350:H411" si="182">F350+G350</f>
        <v>0</v>
      </c>
      <c r="I350" s="203">
        <f t="shared" ref="I350:N350" si="183">SUM(I352)</f>
        <v>36213195.960000001</v>
      </c>
      <c r="J350" s="203">
        <f t="shared" si="183"/>
        <v>0</v>
      </c>
      <c r="K350" s="203">
        <f t="shared" si="183"/>
        <v>36213195.960000001</v>
      </c>
      <c r="L350" s="203">
        <f t="shared" si="183"/>
        <v>102084676.77</v>
      </c>
      <c r="M350" s="203">
        <f t="shared" si="183"/>
        <v>0</v>
      </c>
      <c r="N350" s="203">
        <f t="shared" si="183"/>
        <v>102084676.77</v>
      </c>
    </row>
    <row r="351" spans="1:14" x14ac:dyDescent="0.25">
      <c r="A351" s="106" t="s">
        <v>185</v>
      </c>
      <c r="B351" s="250"/>
      <c r="C351" s="249"/>
      <c r="D351" s="249"/>
      <c r="E351" s="144"/>
      <c r="F351" s="203"/>
      <c r="G351" s="203"/>
      <c r="H351" s="149">
        <f t="shared" si="182"/>
        <v>0</v>
      </c>
      <c r="I351" s="203"/>
      <c r="J351" s="203"/>
      <c r="K351" s="149">
        <f t="shared" si="178"/>
        <v>0</v>
      </c>
      <c r="L351" s="203"/>
      <c r="M351" s="203"/>
      <c r="N351" s="343">
        <f t="shared" ref="N351:N411" si="184">L351+M351</f>
        <v>0</v>
      </c>
    </row>
    <row r="352" spans="1:14" x14ac:dyDescent="0.25">
      <c r="A352" s="106" t="s">
        <v>318</v>
      </c>
      <c r="B352" s="135" t="s">
        <v>58</v>
      </c>
      <c r="C352" s="127" t="s">
        <v>21</v>
      </c>
      <c r="D352" s="249" t="s">
        <v>417</v>
      </c>
      <c r="E352" s="144">
        <v>410</v>
      </c>
      <c r="F352" s="203">
        <f>SUM(Лист1!G422)</f>
        <v>0</v>
      </c>
      <c r="G352" s="203">
        <f>SUM(Лист1!H422)</f>
        <v>0</v>
      </c>
      <c r="H352" s="149">
        <f t="shared" si="182"/>
        <v>0</v>
      </c>
      <c r="I352" s="203">
        <f>SUM(Лист1!J422)</f>
        <v>36213195.960000001</v>
      </c>
      <c r="J352" s="203">
        <f>SUM(Лист1!K422)</f>
        <v>0</v>
      </c>
      <c r="K352" s="149">
        <f t="shared" si="178"/>
        <v>36213195.960000001</v>
      </c>
      <c r="L352" s="203">
        <f>SUM(Лист1!M422)</f>
        <v>102084676.77</v>
      </c>
      <c r="M352" s="203">
        <f>SUM(Лист1!N422)</f>
        <v>0</v>
      </c>
      <c r="N352" s="343">
        <f t="shared" si="184"/>
        <v>102084676.77</v>
      </c>
    </row>
    <row r="353" spans="1:14" x14ac:dyDescent="0.25">
      <c r="A353" s="175" t="s">
        <v>65</v>
      </c>
      <c r="B353" s="102" t="s">
        <v>58</v>
      </c>
      <c r="C353" s="104" t="s">
        <v>21</v>
      </c>
      <c r="D353" s="144" t="s">
        <v>351</v>
      </c>
      <c r="E353" s="104" t="s">
        <v>7</v>
      </c>
      <c r="F353" s="149">
        <f t="shared" ref="F353:N353" si="185">SUM(F354)</f>
        <v>11100689</v>
      </c>
      <c r="G353" s="149">
        <f t="shared" si="185"/>
        <v>450000</v>
      </c>
      <c r="H353" s="149">
        <f t="shared" si="185"/>
        <v>11550689</v>
      </c>
      <c r="I353" s="149">
        <f t="shared" si="185"/>
        <v>5533229</v>
      </c>
      <c r="J353" s="149">
        <f t="shared" si="185"/>
        <v>-34</v>
      </c>
      <c r="K353" s="149">
        <f t="shared" si="185"/>
        <v>5533195</v>
      </c>
      <c r="L353" s="149">
        <f t="shared" si="185"/>
        <v>5781095</v>
      </c>
      <c r="M353" s="149">
        <f t="shared" si="185"/>
        <v>-34</v>
      </c>
      <c r="N353" s="149">
        <f t="shared" si="185"/>
        <v>5781061</v>
      </c>
    </row>
    <row r="354" spans="1:14" ht="23.25" x14ac:dyDescent="0.25">
      <c r="A354" s="141" t="s">
        <v>293</v>
      </c>
      <c r="B354" s="102" t="s">
        <v>58</v>
      </c>
      <c r="C354" s="104" t="s">
        <v>21</v>
      </c>
      <c r="D354" s="144" t="s">
        <v>351</v>
      </c>
      <c r="E354" s="102" t="s">
        <v>16</v>
      </c>
      <c r="F354" s="149">
        <f t="shared" ref="F354:N354" si="186">SUM(F355:F355)</f>
        <v>11100689</v>
      </c>
      <c r="G354" s="149">
        <f t="shared" si="186"/>
        <v>450000</v>
      </c>
      <c r="H354" s="149">
        <f t="shared" si="186"/>
        <v>11550689</v>
      </c>
      <c r="I354" s="149">
        <f t="shared" si="186"/>
        <v>5533229</v>
      </c>
      <c r="J354" s="149">
        <f t="shared" si="186"/>
        <v>-34</v>
      </c>
      <c r="K354" s="149">
        <f t="shared" si="186"/>
        <v>5533195</v>
      </c>
      <c r="L354" s="149">
        <f t="shared" si="186"/>
        <v>5781095</v>
      </c>
      <c r="M354" s="149">
        <f t="shared" si="186"/>
        <v>-34</v>
      </c>
      <c r="N354" s="149">
        <f t="shared" si="186"/>
        <v>5781061</v>
      </c>
    </row>
    <row r="355" spans="1:14" x14ac:dyDescent="0.25">
      <c r="A355" s="107" t="s">
        <v>131</v>
      </c>
      <c r="B355" s="102" t="s">
        <v>58</v>
      </c>
      <c r="C355" s="104" t="s">
        <v>21</v>
      </c>
      <c r="D355" s="144" t="s">
        <v>351</v>
      </c>
      <c r="E355" s="102" t="s">
        <v>130</v>
      </c>
      <c r="F355" s="149">
        <f>SUM(Лист1!G168)</f>
        <v>11100689</v>
      </c>
      <c r="G355" s="149">
        <f>SUM(Лист1!H168)</f>
        <v>450000</v>
      </c>
      <c r="H355" s="149">
        <f t="shared" si="182"/>
        <v>11550689</v>
      </c>
      <c r="I355" s="149">
        <f>SUM(Лист1!J168)</f>
        <v>5533229</v>
      </c>
      <c r="J355" s="149">
        <f>SUM(Лист1!K168)</f>
        <v>-34</v>
      </c>
      <c r="K355" s="149">
        <f t="shared" si="178"/>
        <v>5533195</v>
      </c>
      <c r="L355" s="149">
        <f>SUM(Лист1!M168)</f>
        <v>5781095</v>
      </c>
      <c r="M355" s="149">
        <f>SUM(Лист1!N168)</f>
        <v>-34</v>
      </c>
      <c r="N355" s="343">
        <f t="shared" si="184"/>
        <v>5781061</v>
      </c>
    </row>
    <row r="356" spans="1:14" x14ac:dyDescent="0.25">
      <c r="A356" s="112" t="s">
        <v>166</v>
      </c>
      <c r="B356" s="102" t="s">
        <v>58</v>
      </c>
      <c r="C356" s="104" t="s">
        <v>21</v>
      </c>
      <c r="D356" s="144" t="s">
        <v>353</v>
      </c>
      <c r="E356" s="104" t="s">
        <v>7</v>
      </c>
      <c r="F356" s="149">
        <f t="shared" ref="F356:N356" si="187">SUM(F357)</f>
        <v>22099886</v>
      </c>
      <c r="G356" s="149">
        <f t="shared" si="187"/>
        <v>500000</v>
      </c>
      <c r="H356" s="149">
        <f t="shared" si="187"/>
        <v>22599886</v>
      </c>
      <c r="I356" s="149">
        <f t="shared" si="187"/>
        <v>19427383</v>
      </c>
      <c r="J356" s="149">
        <f t="shared" si="187"/>
        <v>0</v>
      </c>
      <c r="K356" s="149">
        <f t="shared" si="187"/>
        <v>19427383</v>
      </c>
      <c r="L356" s="149">
        <f t="shared" si="187"/>
        <v>19682635</v>
      </c>
      <c r="M356" s="149">
        <f t="shared" si="187"/>
        <v>0</v>
      </c>
      <c r="N356" s="149">
        <f t="shared" si="187"/>
        <v>19682635</v>
      </c>
    </row>
    <row r="357" spans="1:14" ht="23.25" x14ac:dyDescent="0.25">
      <c r="A357" s="141" t="s">
        <v>293</v>
      </c>
      <c r="B357" s="102" t="s">
        <v>58</v>
      </c>
      <c r="C357" s="104" t="s">
        <v>21</v>
      </c>
      <c r="D357" s="144" t="s">
        <v>353</v>
      </c>
      <c r="E357" s="102" t="s">
        <v>16</v>
      </c>
      <c r="F357" s="149">
        <f t="shared" ref="F357:N357" si="188">SUM(F358:F358)</f>
        <v>22099886</v>
      </c>
      <c r="G357" s="149">
        <f t="shared" si="188"/>
        <v>500000</v>
      </c>
      <c r="H357" s="149">
        <f t="shared" si="188"/>
        <v>22599886</v>
      </c>
      <c r="I357" s="149">
        <f t="shared" si="188"/>
        <v>19427383</v>
      </c>
      <c r="J357" s="149">
        <f t="shared" si="188"/>
        <v>0</v>
      </c>
      <c r="K357" s="149">
        <f t="shared" si="188"/>
        <v>19427383</v>
      </c>
      <c r="L357" s="149">
        <f t="shared" si="188"/>
        <v>19682635</v>
      </c>
      <c r="M357" s="149">
        <f t="shared" si="188"/>
        <v>0</v>
      </c>
      <c r="N357" s="149">
        <f t="shared" si="188"/>
        <v>19682635</v>
      </c>
    </row>
    <row r="358" spans="1:14" x14ac:dyDescent="0.25">
      <c r="A358" s="107" t="s">
        <v>131</v>
      </c>
      <c r="B358" s="102" t="s">
        <v>58</v>
      </c>
      <c r="C358" s="104" t="s">
        <v>21</v>
      </c>
      <c r="D358" s="144" t="s">
        <v>353</v>
      </c>
      <c r="E358" s="102" t="s">
        <v>130</v>
      </c>
      <c r="F358" s="149">
        <f>SUM(Лист1!G174)</f>
        <v>22099886</v>
      </c>
      <c r="G358" s="149">
        <f>SUM(Лист1!H174)</f>
        <v>500000</v>
      </c>
      <c r="H358" s="149">
        <f t="shared" si="182"/>
        <v>22599886</v>
      </c>
      <c r="I358" s="149">
        <f>SUM(Лист1!J174)</f>
        <v>19427383</v>
      </c>
      <c r="J358" s="149">
        <f>SUM(Лист1!K174)</f>
        <v>0</v>
      </c>
      <c r="K358" s="149">
        <f t="shared" si="178"/>
        <v>19427383</v>
      </c>
      <c r="L358" s="149">
        <f>SUM(Лист1!M174)</f>
        <v>19682635</v>
      </c>
      <c r="M358" s="149">
        <f>SUM(Лист1!N174)</f>
        <v>0</v>
      </c>
      <c r="N358" s="343">
        <f t="shared" si="184"/>
        <v>19682635</v>
      </c>
    </row>
    <row r="359" spans="1:14" ht="64.5" x14ac:dyDescent="0.25">
      <c r="A359" s="238" t="s">
        <v>167</v>
      </c>
      <c r="B359" s="250" t="s">
        <v>58</v>
      </c>
      <c r="C359" s="251" t="s">
        <v>21</v>
      </c>
      <c r="D359" s="249" t="s">
        <v>355</v>
      </c>
      <c r="E359" s="251" t="s">
        <v>7</v>
      </c>
      <c r="F359" s="203">
        <f t="shared" ref="F359:N359" si="189">SUM(F361)</f>
        <v>1215012</v>
      </c>
      <c r="G359" s="203">
        <f t="shared" si="189"/>
        <v>0</v>
      </c>
      <c r="H359" s="203">
        <f t="shared" si="189"/>
        <v>1215012</v>
      </c>
      <c r="I359" s="203">
        <f t="shared" si="189"/>
        <v>1047280</v>
      </c>
      <c r="J359" s="203">
        <f t="shared" si="189"/>
        <v>0</v>
      </c>
      <c r="K359" s="203">
        <f t="shared" si="189"/>
        <v>1047280</v>
      </c>
      <c r="L359" s="203">
        <f t="shared" si="189"/>
        <v>1047280</v>
      </c>
      <c r="M359" s="203">
        <f t="shared" si="189"/>
        <v>0</v>
      </c>
      <c r="N359" s="203">
        <f t="shared" si="189"/>
        <v>1047280</v>
      </c>
    </row>
    <row r="360" spans="1:14" ht="23.25" x14ac:dyDescent="0.25">
      <c r="A360" s="141" t="s">
        <v>293</v>
      </c>
      <c r="B360" s="155" t="s">
        <v>58</v>
      </c>
      <c r="C360" s="248" t="s">
        <v>21</v>
      </c>
      <c r="D360" s="249" t="s">
        <v>355</v>
      </c>
      <c r="E360" s="155" t="s">
        <v>16</v>
      </c>
      <c r="F360" s="203">
        <f t="shared" ref="F360:N360" si="190">SUM(F361)</f>
        <v>1215012</v>
      </c>
      <c r="G360" s="203">
        <f t="shared" si="190"/>
        <v>0</v>
      </c>
      <c r="H360" s="203">
        <f t="shared" si="190"/>
        <v>1215012</v>
      </c>
      <c r="I360" s="203">
        <f t="shared" si="190"/>
        <v>1047280</v>
      </c>
      <c r="J360" s="203">
        <f t="shared" si="190"/>
        <v>0</v>
      </c>
      <c r="K360" s="203">
        <f t="shared" si="190"/>
        <v>1047280</v>
      </c>
      <c r="L360" s="203">
        <f t="shared" si="190"/>
        <v>1047280</v>
      </c>
      <c r="M360" s="203">
        <f t="shared" si="190"/>
        <v>0</v>
      </c>
      <c r="N360" s="203">
        <f t="shared" si="190"/>
        <v>1047280</v>
      </c>
    </row>
    <row r="361" spans="1:14" x14ac:dyDescent="0.25">
      <c r="A361" s="247" t="s">
        <v>131</v>
      </c>
      <c r="B361" s="155" t="s">
        <v>58</v>
      </c>
      <c r="C361" s="248" t="s">
        <v>21</v>
      </c>
      <c r="D361" s="249" t="s">
        <v>355</v>
      </c>
      <c r="E361" s="155" t="s">
        <v>130</v>
      </c>
      <c r="F361" s="203">
        <f>SUM(Лист1!G180)</f>
        <v>1215012</v>
      </c>
      <c r="G361" s="203">
        <f>SUM(Лист1!H180)</f>
        <v>0</v>
      </c>
      <c r="H361" s="149">
        <f t="shared" si="182"/>
        <v>1215012</v>
      </c>
      <c r="I361" s="203">
        <f>SUM(Лист1!J180)</f>
        <v>1047280</v>
      </c>
      <c r="J361" s="203">
        <f>SUM(Лист1!K180)</f>
        <v>0</v>
      </c>
      <c r="K361" s="149">
        <f t="shared" si="178"/>
        <v>1047280</v>
      </c>
      <c r="L361" s="203">
        <f>SUM(Лист1!M180)</f>
        <v>1047280</v>
      </c>
      <c r="M361" s="203">
        <f>SUM(Лист1!N180)</f>
        <v>0</v>
      </c>
      <c r="N361" s="343">
        <f t="shared" si="184"/>
        <v>1047280</v>
      </c>
    </row>
    <row r="362" spans="1:14" ht="77.25" x14ac:dyDescent="0.25">
      <c r="A362" s="112" t="s">
        <v>165</v>
      </c>
      <c r="B362" s="127" t="s">
        <v>58</v>
      </c>
      <c r="C362" s="146" t="s">
        <v>21</v>
      </c>
      <c r="D362" s="144" t="s">
        <v>352</v>
      </c>
      <c r="E362" s="146" t="s">
        <v>7</v>
      </c>
      <c r="F362" s="203">
        <f t="shared" ref="F362:N362" si="191">SUM(F364)</f>
        <v>8477500</v>
      </c>
      <c r="G362" s="203">
        <f t="shared" si="191"/>
        <v>0</v>
      </c>
      <c r="H362" s="203">
        <f t="shared" si="191"/>
        <v>8477500</v>
      </c>
      <c r="I362" s="203">
        <f t="shared" si="191"/>
        <v>13338620</v>
      </c>
      <c r="J362" s="203">
        <f t="shared" si="191"/>
        <v>0</v>
      </c>
      <c r="K362" s="203">
        <f t="shared" si="191"/>
        <v>13338620</v>
      </c>
      <c r="L362" s="203">
        <f t="shared" si="191"/>
        <v>13338620</v>
      </c>
      <c r="M362" s="203">
        <f t="shared" si="191"/>
        <v>0</v>
      </c>
      <c r="N362" s="203">
        <f t="shared" si="191"/>
        <v>13338620</v>
      </c>
    </row>
    <row r="363" spans="1:14" ht="23.25" x14ac:dyDescent="0.25">
      <c r="A363" s="141" t="s">
        <v>293</v>
      </c>
      <c r="B363" s="102" t="s">
        <v>58</v>
      </c>
      <c r="C363" s="104" t="s">
        <v>21</v>
      </c>
      <c r="D363" s="144" t="s">
        <v>352</v>
      </c>
      <c r="E363" s="102" t="s">
        <v>16</v>
      </c>
      <c r="F363" s="203">
        <f t="shared" ref="F363:N363" si="192">SUM(F364)</f>
        <v>8477500</v>
      </c>
      <c r="G363" s="203">
        <f t="shared" si="192"/>
        <v>0</v>
      </c>
      <c r="H363" s="203">
        <f t="shared" si="192"/>
        <v>8477500</v>
      </c>
      <c r="I363" s="203">
        <f t="shared" si="192"/>
        <v>13338620</v>
      </c>
      <c r="J363" s="203">
        <f t="shared" si="192"/>
        <v>0</v>
      </c>
      <c r="K363" s="203">
        <f t="shared" si="192"/>
        <v>13338620</v>
      </c>
      <c r="L363" s="203">
        <f t="shared" si="192"/>
        <v>13338620</v>
      </c>
      <c r="M363" s="203">
        <f t="shared" si="192"/>
        <v>0</v>
      </c>
      <c r="N363" s="203">
        <f t="shared" si="192"/>
        <v>13338620</v>
      </c>
    </row>
    <row r="364" spans="1:14" x14ac:dyDescent="0.25">
      <c r="A364" s="107" t="s">
        <v>131</v>
      </c>
      <c r="B364" s="102" t="s">
        <v>58</v>
      </c>
      <c r="C364" s="104" t="s">
        <v>21</v>
      </c>
      <c r="D364" s="144" t="s">
        <v>352</v>
      </c>
      <c r="E364" s="102" t="s">
        <v>130</v>
      </c>
      <c r="F364" s="203">
        <f>SUM(Лист1!G171)</f>
        <v>8477500</v>
      </c>
      <c r="G364" s="203">
        <f>SUM(Лист1!H171)</f>
        <v>0</v>
      </c>
      <c r="H364" s="149">
        <f t="shared" si="182"/>
        <v>8477500</v>
      </c>
      <c r="I364" s="203">
        <f>SUM(Лист1!J171)</f>
        <v>13338620</v>
      </c>
      <c r="J364" s="203">
        <f>SUM(Лист1!K171)</f>
        <v>0</v>
      </c>
      <c r="K364" s="149">
        <f t="shared" si="178"/>
        <v>13338620</v>
      </c>
      <c r="L364" s="203">
        <f>SUM(Лист1!M171)</f>
        <v>13338620</v>
      </c>
      <c r="M364" s="203">
        <f>SUM(Лист1!N171)</f>
        <v>0</v>
      </c>
      <c r="N364" s="343">
        <f t="shared" si="184"/>
        <v>13338620</v>
      </c>
    </row>
    <row r="365" spans="1:14" ht="39" x14ac:dyDescent="0.25">
      <c r="A365" s="238" t="s">
        <v>299</v>
      </c>
      <c r="B365" s="250" t="s">
        <v>58</v>
      </c>
      <c r="C365" s="251" t="s">
        <v>21</v>
      </c>
      <c r="D365" s="249" t="s">
        <v>424</v>
      </c>
      <c r="E365" s="251" t="s">
        <v>7</v>
      </c>
      <c r="F365" s="184">
        <f t="shared" ref="F365:N366" si="193">SUM(F366)</f>
        <v>247100</v>
      </c>
      <c r="G365" s="184">
        <f t="shared" si="193"/>
        <v>34</v>
      </c>
      <c r="H365" s="184">
        <f t="shared" si="193"/>
        <v>247134</v>
      </c>
      <c r="I365" s="184">
        <f t="shared" si="193"/>
        <v>247100</v>
      </c>
      <c r="J365" s="184">
        <f t="shared" si="193"/>
        <v>34</v>
      </c>
      <c r="K365" s="184">
        <f t="shared" si="193"/>
        <v>247134</v>
      </c>
      <c r="L365" s="184">
        <f t="shared" si="193"/>
        <v>247100</v>
      </c>
      <c r="M365" s="184">
        <f t="shared" si="193"/>
        <v>34</v>
      </c>
      <c r="N365" s="184">
        <f t="shared" si="193"/>
        <v>247134</v>
      </c>
    </row>
    <row r="366" spans="1:14" ht="23.25" x14ac:dyDescent="0.25">
      <c r="A366" s="141" t="s">
        <v>293</v>
      </c>
      <c r="B366" s="155" t="s">
        <v>58</v>
      </c>
      <c r="C366" s="248" t="s">
        <v>21</v>
      </c>
      <c r="D366" s="249" t="s">
        <v>424</v>
      </c>
      <c r="E366" s="155" t="s">
        <v>16</v>
      </c>
      <c r="F366" s="184">
        <f t="shared" si="193"/>
        <v>247100</v>
      </c>
      <c r="G366" s="184">
        <f t="shared" si="193"/>
        <v>34</v>
      </c>
      <c r="H366" s="184">
        <f t="shared" si="193"/>
        <v>247134</v>
      </c>
      <c r="I366" s="184">
        <f t="shared" si="193"/>
        <v>247100</v>
      </c>
      <c r="J366" s="184">
        <f t="shared" si="193"/>
        <v>34</v>
      </c>
      <c r="K366" s="184">
        <f t="shared" si="193"/>
        <v>247134</v>
      </c>
      <c r="L366" s="184">
        <f t="shared" si="193"/>
        <v>247100</v>
      </c>
      <c r="M366" s="184">
        <f t="shared" si="193"/>
        <v>34</v>
      </c>
      <c r="N366" s="184">
        <f t="shared" si="193"/>
        <v>247134</v>
      </c>
    </row>
    <row r="367" spans="1:14" x14ac:dyDescent="0.25">
      <c r="A367" s="247" t="s">
        <v>131</v>
      </c>
      <c r="B367" s="155" t="s">
        <v>58</v>
      </c>
      <c r="C367" s="248" t="s">
        <v>21</v>
      </c>
      <c r="D367" s="249" t="s">
        <v>424</v>
      </c>
      <c r="E367" s="155" t="s">
        <v>130</v>
      </c>
      <c r="F367" s="184">
        <f>SUM(Лист1!G183)</f>
        <v>247100</v>
      </c>
      <c r="G367" s="184">
        <f>SUM(Лист1!H183)</f>
        <v>34</v>
      </c>
      <c r="H367" s="149">
        <f t="shared" si="182"/>
        <v>247134</v>
      </c>
      <c r="I367" s="184">
        <f>SUM(Лист1!J183)</f>
        <v>247100</v>
      </c>
      <c r="J367" s="184">
        <f>SUM(Лист1!K183)</f>
        <v>34</v>
      </c>
      <c r="K367" s="149">
        <f t="shared" si="178"/>
        <v>247134</v>
      </c>
      <c r="L367" s="184">
        <f>SUM(Лист1!M183)</f>
        <v>247100</v>
      </c>
      <c r="M367" s="184">
        <f>SUM(Лист1!N183)</f>
        <v>34</v>
      </c>
      <c r="N367" s="343">
        <f t="shared" si="184"/>
        <v>247134</v>
      </c>
    </row>
    <row r="368" spans="1:14" ht="26.25" x14ac:dyDescent="0.25">
      <c r="A368" s="238" t="s">
        <v>301</v>
      </c>
      <c r="B368" s="250" t="s">
        <v>58</v>
      </c>
      <c r="C368" s="251" t="s">
        <v>21</v>
      </c>
      <c r="D368" s="249" t="s">
        <v>398</v>
      </c>
      <c r="E368" s="250" t="s">
        <v>7</v>
      </c>
      <c r="F368" s="184">
        <f t="shared" ref="F368:N369" si="194">SUM(F369)</f>
        <v>0</v>
      </c>
      <c r="G368" s="184">
        <f t="shared" si="194"/>
        <v>0</v>
      </c>
      <c r="H368" s="184">
        <f t="shared" si="194"/>
        <v>0</v>
      </c>
      <c r="I368" s="184">
        <f t="shared" si="194"/>
        <v>0</v>
      </c>
      <c r="J368" s="184">
        <f t="shared" si="194"/>
        <v>0</v>
      </c>
      <c r="K368" s="184">
        <f t="shared" si="194"/>
        <v>0</v>
      </c>
      <c r="L368" s="184">
        <f t="shared" si="194"/>
        <v>9276200</v>
      </c>
      <c r="M368" s="184">
        <f t="shared" si="194"/>
        <v>0</v>
      </c>
      <c r="N368" s="184">
        <f t="shared" si="194"/>
        <v>9276200</v>
      </c>
    </row>
    <row r="369" spans="1:14" ht="23.25" x14ac:dyDescent="0.25">
      <c r="A369" s="141" t="s">
        <v>293</v>
      </c>
      <c r="B369" s="155" t="s">
        <v>58</v>
      </c>
      <c r="C369" s="248" t="s">
        <v>21</v>
      </c>
      <c r="D369" s="249" t="s">
        <v>398</v>
      </c>
      <c r="E369" s="155" t="s">
        <v>16</v>
      </c>
      <c r="F369" s="184">
        <f t="shared" si="194"/>
        <v>0</v>
      </c>
      <c r="G369" s="184">
        <f t="shared" si="194"/>
        <v>0</v>
      </c>
      <c r="H369" s="184">
        <f t="shared" si="194"/>
        <v>0</v>
      </c>
      <c r="I369" s="184">
        <f t="shared" si="194"/>
        <v>0</v>
      </c>
      <c r="J369" s="184">
        <f t="shared" si="194"/>
        <v>0</v>
      </c>
      <c r="K369" s="184">
        <f t="shared" si="194"/>
        <v>0</v>
      </c>
      <c r="L369" s="184">
        <f t="shared" si="194"/>
        <v>9276200</v>
      </c>
      <c r="M369" s="184">
        <f t="shared" si="194"/>
        <v>0</v>
      </c>
      <c r="N369" s="184">
        <f t="shared" si="194"/>
        <v>9276200</v>
      </c>
    </row>
    <row r="370" spans="1:14" x14ac:dyDescent="0.25">
      <c r="A370" s="247" t="s">
        <v>131</v>
      </c>
      <c r="B370" s="155" t="s">
        <v>58</v>
      </c>
      <c r="C370" s="248" t="s">
        <v>21</v>
      </c>
      <c r="D370" s="249" t="s">
        <v>398</v>
      </c>
      <c r="E370" s="155" t="s">
        <v>130</v>
      </c>
      <c r="F370" s="184">
        <f>SUM(Лист1!G186)</f>
        <v>0</v>
      </c>
      <c r="G370" s="184">
        <f>SUM(Лист1!H186)</f>
        <v>0</v>
      </c>
      <c r="H370" s="149">
        <f t="shared" si="182"/>
        <v>0</v>
      </c>
      <c r="I370" s="184">
        <f>SUM(Лист1!J186)</f>
        <v>0</v>
      </c>
      <c r="J370" s="184">
        <f>SUM(Лист1!K186)</f>
        <v>0</v>
      </c>
      <c r="K370" s="149">
        <f t="shared" si="178"/>
        <v>0</v>
      </c>
      <c r="L370" s="184">
        <f>SUM(Лист1!M186)</f>
        <v>9276200</v>
      </c>
      <c r="M370" s="184">
        <f>SUM(Лист1!N186)</f>
        <v>0</v>
      </c>
      <c r="N370" s="343">
        <f t="shared" si="184"/>
        <v>9276200</v>
      </c>
    </row>
    <row r="371" spans="1:14" ht="39" x14ac:dyDescent="0.25">
      <c r="A371" s="238" t="s">
        <v>300</v>
      </c>
      <c r="B371" s="250" t="s">
        <v>58</v>
      </c>
      <c r="C371" s="251" t="s">
        <v>21</v>
      </c>
      <c r="D371" s="249" t="s">
        <v>356</v>
      </c>
      <c r="E371" s="250" t="s">
        <v>7</v>
      </c>
      <c r="F371" s="184">
        <f t="shared" ref="F371:N372" si="195">SUM(F372)</f>
        <v>0</v>
      </c>
      <c r="G371" s="184">
        <f t="shared" si="195"/>
        <v>0</v>
      </c>
      <c r="H371" s="184">
        <f t="shared" si="195"/>
        <v>0</v>
      </c>
      <c r="I371" s="184">
        <f t="shared" si="195"/>
        <v>1063800</v>
      </c>
      <c r="J371" s="184">
        <f t="shared" si="195"/>
        <v>0</v>
      </c>
      <c r="K371" s="184">
        <f t="shared" si="195"/>
        <v>1063800</v>
      </c>
      <c r="L371" s="184">
        <f t="shared" si="195"/>
        <v>531900</v>
      </c>
      <c r="M371" s="184">
        <f t="shared" si="195"/>
        <v>0</v>
      </c>
      <c r="N371" s="184">
        <f t="shared" si="195"/>
        <v>531900</v>
      </c>
    </row>
    <row r="372" spans="1:14" ht="23.25" x14ac:dyDescent="0.25">
      <c r="A372" s="247" t="s">
        <v>15</v>
      </c>
      <c r="B372" s="155" t="s">
        <v>58</v>
      </c>
      <c r="C372" s="248" t="s">
        <v>21</v>
      </c>
      <c r="D372" s="249" t="s">
        <v>356</v>
      </c>
      <c r="E372" s="155" t="s">
        <v>16</v>
      </c>
      <c r="F372" s="184">
        <f t="shared" si="195"/>
        <v>0</v>
      </c>
      <c r="G372" s="184">
        <f t="shared" si="195"/>
        <v>0</v>
      </c>
      <c r="H372" s="184">
        <f t="shared" si="195"/>
        <v>0</v>
      </c>
      <c r="I372" s="184">
        <f t="shared" si="195"/>
        <v>1063800</v>
      </c>
      <c r="J372" s="184">
        <f t="shared" si="195"/>
        <v>0</v>
      </c>
      <c r="K372" s="184">
        <f t="shared" si="195"/>
        <v>1063800</v>
      </c>
      <c r="L372" s="184">
        <f t="shared" si="195"/>
        <v>531900</v>
      </c>
      <c r="M372" s="184">
        <f t="shared" si="195"/>
        <v>0</v>
      </c>
      <c r="N372" s="184">
        <f t="shared" si="195"/>
        <v>531900</v>
      </c>
    </row>
    <row r="373" spans="1:14" x14ac:dyDescent="0.25">
      <c r="A373" s="247" t="s">
        <v>131</v>
      </c>
      <c r="B373" s="155" t="s">
        <v>58</v>
      </c>
      <c r="C373" s="248" t="s">
        <v>21</v>
      </c>
      <c r="D373" s="249" t="s">
        <v>356</v>
      </c>
      <c r="E373" s="155" t="s">
        <v>130</v>
      </c>
      <c r="F373" s="184">
        <f>SUM(Лист1!G189)</f>
        <v>0</v>
      </c>
      <c r="G373" s="184">
        <f>SUM(Лист1!H189)</f>
        <v>0</v>
      </c>
      <c r="H373" s="149">
        <f t="shared" si="182"/>
        <v>0</v>
      </c>
      <c r="I373" s="184">
        <f>SUM(Лист1!J189)</f>
        <v>1063800</v>
      </c>
      <c r="J373" s="184">
        <f>SUM(Лист1!K189)</f>
        <v>0</v>
      </c>
      <c r="K373" s="149">
        <f t="shared" si="178"/>
        <v>1063800</v>
      </c>
      <c r="L373" s="184">
        <f>SUM(Лист1!M189)</f>
        <v>531900</v>
      </c>
      <c r="M373" s="184">
        <f>SUM(Лист1!N189)</f>
        <v>0</v>
      </c>
      <c r="N373" s="343">
        <f t="shared" si="184"/>
        <v>531900</v>
      </c>
    </row>
    <row r="374" spans="1:14" ht="60.75" x14ac:dyDescent="0.25">
      <c r="A374" s="274" t="s">
        <v>245</v>
      </c>
      <c r="B374" s="127" t="s">
        <v>58</v>
      </c>
      <c r="C374" s="146" t="s">
        <v>21</v>
      </c>
      <c r="D374" s="144" t="s">
        <v>354</v>
      </c>
      <c r="E374" s="146" t="s">
        <v>7</v>
      </c>
      <c r="F374" s="203">
        <f t="shared" ref="F374:N374" si="196">SUM(F375)</f>
        <v>118800</v>
      </c>
      <c r="G374" s="203">
        <f t="shared" si="196"/>
        <v>0</v>
      </c>
      <c r="H374" s="203">
        <f t="shared" si="196"/>
        <v>118800</v>
      </c>
      <c r="I374" s="203">
        <f t="shared" si="196"/>
        <v>118800</v>
      </c>
      <c r="J374" s="203">
        <f t="shared" si="196"/>
        <v>0</v>
      </c>
      <c r="K374" s="203">
        <f t="shared" si="196"/>
        <v>118800</v>
      </c>
      <c r="L374" s="203">
        <f t="shared" si="196"/>
        <v>118800</v>
      </c>
      <c r="M374" s="203">
        <f t="shared" si="196"/>
        <v>0</v>
      </c>
      <c r="N374" s="203">
        <f t="shared" si="196"/>
        <v>118800</v>
      </c>
    </row>
    <row r="375" spans="1:14" ht="23.25" x14ac:dyDescent="0.25">
      <c r="A375" s="141" t="s">
        <v>293</v>
      </c>
      <c r="B375" s="102" t="s">
        <v>58</v>
      </c>
      <c r="C375" s="104" t="s">
        <v>21</v>
      </c>
      <c r="D375" s="144" t="s">
        <v>354</v>
      </c>
      <c r="E375" s="102" t="s">
        <v>16</v>
      </c>
      <c r="F375" s="203">
        <f t="shared" ref="F375:N375" si="197">SUM(F376:F376)</f>
        <v>118800</v>
      </c>
      <c r="G375" s="203">
        <f t="shared" si="197"/>
        <v>0</v>
      </c>
      <c r="H375" s="203">
        <f t="shared" si="197"/>
        <v>118800</v>
      </c>
      <c r="I375" s="203">
        <f t="shared" si="197"/>
        <v>118800</v>
      </c>
      <c r="J375" s="203">
        <f t="shared" si="197"/>
        <v>0</v>
      </c>
      <c r="K375" s="203">
        <f t="shared" si="197"/>
        <v>118800</v>
      </c>
      <c r="L375" s="203">
        <f t="shared" si="197"/>
        <v>118800</v>
      </c>
      <c r="M375" s="203">
        <f t="shared" si="197"/>
        <v>0</v>
      </c>
      <c r="N375" s="203">
        <f t="shared" si="197"/>
        <v>118800</v>
      </c>
    </row>
    <row r="376" spans="1:14" x14ac:dyDescent="0.25">
      <c r="A376" s="107" t="s">
        <v>131</v>
      </c>
      <c r="B376" s="102" t="s">
        <v>58</v>
      </c>
      <c r="C376" s="104" t="s">
        <v>21</v>
      </c>
      <c r="D376" s="144" t="s">
        <v>354</v>
      </c>
      <c r="E376" s="102" t="s">
        <v>130</v>
      </c>
      <c r="F376" s="184">
        <f>SUM(Лист1!G177)</f>
        <v>118800</v>
      </c>
      <c r="G376" s="184">
        <f>SUM(Лист1!H177)</f>
        <v>0</v>
      </c>
      <c r="H376" s="149">
        <f t="shared" si="182"/>
        <v>118800</v>
      </c>
      <c r="I376" s="184">
        <f>SUM(Лист1!J177)</f>
        <v>118800</v>
      </c>
      <c r="J376" s="184">
        <f>SUM(Лист1!K177)</f>
        <v>0</v>
      </c>
      <c r="K376" s="149">
        <f t="shared" si="178"/>
        <v>118800</v>
      </c>
      <c r="L376" s="184">
        <f>SUM(Лист1!M177)</f>
        <v>118800</v>
      </c>
      <c r="M376" s="184">
        <f>SUM(Лист1!N177)</f>
        <v>0</v>
      </c>
      <c r="N376" s="343">
        <f t="shared" si="184"/>
        <v>118800</v>
      </c>
    </row>
    <row r="377" spans="1:14" x14ac:dyDescent="0.25">
      <c r="A377" s="238" t="s">
        <v>281</v>
      </c>
      <c r="B377" s="250" t="s">
        <v>58</v>
      </c>
      <c r="C377" s="251" t="s">
        <v>21</v>
      </c>
      <c r="D377" s="249" t="s">
        <v>413</v>
      </c>
      <c r="E377" s="251" t="s">
        <v>7</v>
      </c>
      <c r="F377" s="184">
        <f t="shared" ref="F377:N378" si="198">SUM(F378)</f>
        <v>0</v>
      </c>
      <c r="G377" s="184">
        <f t="shared" si="198"/>
        <v>0</v>
      </c>
      <c r="H377" s="184">
        <f t="shared" si="198"/>
        <v>0</v>
      </c>
      <c r="I377" s="184">
        <f t="shared" si="198"/>
        <v>0</v>
      </c>
      <c r="J377" s="184">
        <f t="shared" si="198"/>
        <v>0</v>
      </c>
      <c r="K377" s="149">
        <f t="shared" si="178"/>
        <v>0</v>
      </c>
      <c r="L377" s="184">
        <f t="shared" si="198"/>
        <v>5398700</v>
      </c>
      <c r="M377" s="184">
        <f t="shared" si="198"/>
        <v>0</v>
      </c>
      <c r="N377" s="184">
        <f t="shared" si="198"/>
        <v>5398700</v>
      </c>
    </row>
    <row r="378" spans="1:14" ht="23.25" x14ac:dyDescent="0.25">
      <c r="A378" s="141" t="s">
        <v>293</v>
      </c>
      <c r="B378" s="155" t="s">
        <v>58</v>
      </c>
      <c r="C378" s="248" t="s">
        <v>21</v>
      </c>
      <c r="D378" s="249" t="s">
        <v>413</v>
      </c>
      <c r="E378" s="155" t="s">
        <v>16</v>
      </c>
      <c r="F378" s="184">
        <f t="shared" si="198"/>
        <v>0</v>
      </c>
      <c r="G378" s="184">
        <f t="shared" si="198"/>
        <v>0</v>
      </c>
      <c r="H378" s="184">
        <f t="shared" si="198"/>
        <v>0</v>
      </c>
      <c r="I378" s="184">
        <f t="shared" si="198"/>
        <v>0</v>
      </c>
      <c r="J378" s="184">
        <f t="shared" si="198"/>
        <v>0</v>
      </c>
      <c r="K378" s="149">
        <f t="shared" si="178"/>
        <v>0</v>
      </c>
      <c r="L378" s="184">
        <f t="shared" si="198"/>
        <v>5398700</v>
      </c>
      <c r="M378" s="184">
        <f t="shared" si="198"/>
        <v>0</v>
      </c>
      <c r="N378" s="184">
        <f t="shared" si="198"/>
        <v>5398700</v>
      </c>
    </row>
    <row r="379" spans="1:14" x14ac:dyDescent="0.25">
      <c r="A379" s="247" t="s">
        <v>131</v>
      </c>
      <c r="B379" s="155" t="s">
        <v>58</v>
      </c>
      <c r="C379" s="248" t="s">
        <v>21</v>
      </c>
      <c r="D379" s="249" t="s">
        <v>413</v>
      </c>
      <c r="E379" s="155" t="s">
        <v>130</v>
      </c>
      <c r="F379" s="184">
        <f>SUM(Лист1!G192)</f>
        <v>0</v>
      </c>
      <c r="G379" s="184">
        <f>SUM(Лист1!H192)</f>
        <v>0</v>
      </c>
      <c r="H379" s="149">
        <f t="shared" si="182"/>
        <v>0</v>
      </c>
      <c r="I379" s="184">
        <f>SUM(Лист1!J192)</f>
        <v>0</v>
      </c>
      <c r="J379" s="184">
        <f>SUM(Лист1!K192)</f>
        <v>0</v>
      </c>
      <c r="K379" s="149">
        <f t="shared" si="178"/>
        <v>0</v>
      </c>
      <c r="L379" s="184">
        <f>SUM(Лист1!M192)</f>
        <v>5398700</v>
      </c>
      <c r="M379" s="184">
        <f>SUM(Лист1!N192)</f>
        <v>0</v>
      </c>
      <c r="N379" s="343">
        <f t="shared" si="184"/>
        <v>5398700</v>
      </c>
    </row>
    <row r="380" spans="1:14" x14ac:dyDescent="0.25">
      <c r="A380" s="238" t="s">
        <v>281</v>
      </c>
      <c r="B380" s="250" t="s">
        <v>58</v>
      </c>
      <c r="C380" s="251" t="s">
        <v>21</v>
      </c>
      <c r="D380" s="249" t="s">
        <v>445</v>
      </c>
      <c r="E380" s="251" t="s">
        <v>7</v>
      </c>
      <c r="F380" s="184">
        <f t="shared" ref="F380:G381" si="199">SUM(F381)</f>
        <v>0</v>
      </c>
      <c r="G380" s="184">
        <f t="shared" si="199"/>
        <v>107458</v>
      </c>
      <c r="H380" s="204">
        <f t="shared" ref="H380:H382" si="200">SUM(F380+G380)</f>
        <v>107458</v>
      </c>
      <c r="I380" s="184"/>
      <c r="J380" s="184"/>
      <c r="K380" s="149"/>
      <c r="L380" s="184"/>
      <c r="M380" s="184"/>
      <c r="N380" s="343"/>
    </row>
    <row r="381" spans="1:14" ht="23.25" x14ac:dyDescent="0.25">
      <c r="A381" s="141" t="s">
        <v>293</v>
      </c>
      <c r="B381" s="155" t="s">
        <v>58</v>
      </c>
      <c r="C381" s="248" t="s">
        <v>21</v>
      </c>
      <c r="D381" s="249" t="s">
        <v>445</v>
      </c>
      <c r="E381" s="155" t="s">
        <v>16</v>
      </c>
      <c r="F381" s="184">
        <f t="shared" si="199"/>
        <v>0</v>
      </c>
      <c r="G381" s="184">
        <f t="shared" si="199"/>
        <v>107458</v>
      </c>
      <c r="H381" s="172">
        <f t="shared" si="200"/>
        <v>107458</v>
      </c>
      <c r="I381" s="184"/>
      <c r="J381" s="184"/>
      <c r="K381" s="149"/>
      <c r="L381" s="184"/>
      <c r="M381" s="184"/>
      <c r="N381" s="343"/>
    </row>
    <row r="382" spans="1:14" x14ac:dyDescent="0.25">
      <c r="A382" s="247" t="s">
        <v>131</v>
      </c>
      <c r="B382" s="155" t="s">
        <v>58</v>
      </c>
      <c r="C382" s="248" t="s">
        <v>21</v>
      </c>
      <c r="D382" s="249" t="s">
        <v>445</v>
      </c>
      <c r="E382" s="155" t="s">
        <v>130</v>
      </c>
      <c r="F382" s="184">
        <f>Лист1!G195</f>
        <v>0</v>
      </c>
      <c r="G382" s="184">
        <f>Лист1!H195</f>
        <v>107458</v>
      </c>
      <c r="H382" s="172">
        <f t="shared" si="200"/>
        <v>107458</v>
      </c>
      <c r="I382" s="184"/>
      <c r="J382" s="184"/>
      <c r="K382" s="149"/>
      <c r="L382" s="184"/>
      <c r="M382" s="184"/>
      <c r="N382" s="343"/>
    </row>
    <row r="383" spans="1:14" x14ac:dyDescent="0.25">
      <c r="A383" s="101" t="s">
        <v>147</v>
      </c>
      <c r="B383" s="185" t="s">
        <v>58</v>
      </c>
      <c r="C383" s="187" t="s">
        <v>23</v>
      </c>
      <c r="D383" s="186" t="s">
        <v>106</v>
      </c>
      <c r="E383" s="187" t="s">
        <v>7</v>
      </c>
      <c r="F383" s="216">
        <f t="shared" ref="F383:N383" si="201">SUM(F384+F387)</f>
        <v>4009693</v>
      </c>
      <c r="G383" s="216">
        <f t="shared" si="201"/>
        <v>6000</v>
      </c>
      <c r="H383" s="216">
        <f t="shared" si="201"/>
        <v>4015693</v>
      </c>
      <c r="I383" s="216">
        <f t="shared" si="201"/>
        <v>3576628</v>
      </c>
      <c r="J383" s="216">
        <f t="shared" si="201"/>
        <v>0</v>
      </c>
      <c r="K383" s="216">
        <f t="shared" si="201"/>
        <v>3576628</v>
      </c>
      <c r="L383" s="216">
        <f t="shared" si="201"/>
        <v>3605260</v>
      </c>
      <c r="M383" s="216">
        <f t="shared" si="201"/>
        <v>0</v>
      </c>
      <c r="N383" s="216">
        <f t="shared" si="201"/>
        <v>3605260</v>
      </c>
    </row>
    <row r="384" spans="1:14" x14ac:dyDescent="0.25">
      <c r="A384" s="112" t="s">
        <v>66</v>
      </c>
      <c r="B384" s="127" t="s">
        <v>58</v>
      </c>
      <c r="C384" s="146" t="s">
        <v>23</v>
      </c>
      <c r="D384" s="144" t="s">
        <v>357</v>
      </c>
      <c r="E384" s="146" t="s">
        <v>7</v>
      </c>
      <c r="F384" s="203">
        <f t="shared" ref="F384:N385" si="202">SUM(F385)</f>
        <v>1559693</v>
      </c>
      <c r="G384" s="203">
        <f t="shared" si="202"/>
        <v>6000</v>
      </c>
      <c r="H384" s="203">
        <f t="shared" si="202"/>
        <v>1565693</v>
      </c>
      <c r="I384" s="203">
        <f t="shared" si="202"/>
        <v>1462528</v>
      </c>
      <c r="J384" s="203">
        <f t="shared" si="202"/>
        <v>0</v>
      </c>
      <c r="K384" s="203">
        <f t="shared" si="202"/>
        <v>1462528</v>
      </c>
      <c r="L384" s="203">
        <f t="shared" si="202"/>
        <v>1491160</v>
      </c>
      <c r="M384" s="203">
        <f t="shared" si="202"/>
        <v>0</v>
      </c>
      <c r="N384" s="203">
        <f t="shared" si="202"/>
        <v>1491160</v>
      </c>
    </row>
    <row r="385" spans="1:14" ht="23.25" x14ac:dyDescent="0.25">
      <c r="A385" s="141" t="s">
        <v>293</v>
      </c>
      <c r="B385" s="127" t="s">
        <v>58</v>
      </c>
      <c r="C385" s="146" t="s">
        <v>23</v>
      </c>
      <c r="D385" s="144" t="s">
        <v>357</v>
      </c>
      <c r="E385" s="127" t="s">
        <v>16</v>
      </c>
      <c r="F385" s="203">
        <f t="shared" si="202"/>
        <v>1559693</v>
      </c>
      <c r="G385" s="203">
        <f t="shared" si="202"/>
        <v>6000</v>
      </c>
      <c r="H385" s="203">
        <f t="shared" si="202"/>
        <v>1565693</v>
      </c>
      <c r="I385" s="203">
        <f t="shared" si="202"/>
        <v>1462528</v>
      </c>
      <c r="J385" s="203">
        <f t="shared" si="202"/>
        <v>0</v>
      </c>
      <c r="K385" s="203">
        <f t="shared" si="202"/>
        <v>1462528</v>
      </c>
      <c r="L385" s="203">
        <f t="shared" si="202"/>
        <v>1491160</v>
      </c>
      <c r="M385" s="203">
        <f t="shared" si="202"/>
        <v>0</v>
      </c>
      <c r="N385" s="203">
        <f t="shared" si="202"/>
        <v>1491160</v>
      </c>
    </row>
    <row r="386" spans="1:14" x14ac:dyDescent="0.25">
      <c r="A386" s="107" t="s">
        <v>131</v>
      </c>
      <c r="B386" s="127" t="s">
        <v>58</v>
      </c>
      <c r="C386" s="146" t="s">
        <v>23</v>
      </c>
      <c r="D386" s="144" t="s">
        <v>357</v>
      </c>
      <c r="E386" s="127" t="s">
        <v>130</v>
      </c>
      <c r="F386" s="203">
        <f>SUM(Лист1!G199)</f>
        <v>1559693</v>
      </c>
      <c r="G386" s="203">
        <f>SUM(Лист1!H199)</f>
        <v>6000</v>
      </c>
      <c r="H386" s="149">
        <f t="shared" si="182"/>
        <v>1565693</v>
      </c>
      <c r="I386" s="203">
        <f>SUM(Лист1!J199)</f>
        <v>1462528</v>
      </c>
      <c r="J386" s="203">
        <f>SUM(Лист1!K199)</f>
        <v>0</v>
      </c>
      <c r="K386" s="149">
        <f t="shared" si="178"/>
        <v>1462528</v>
      </c>
      <c r="L386" s="203">
        <f>SUM(Лист1!M199)</f>
        <v>1491160</v>
      </c>
      <c r="M386" s="203">
        <f>SUM(Лист1!N199)</f>
        <v>0</v>
      </c>
      <c r="N386" s="343">
        <f t="shared" si="184"/>
        <v>1491160</v>
      </c>
    </row>
    <row r="387" spans="1:14" ht="64.5" x14ac:dyDescent="0.25">
      <c r="A387" s="112" t="s">
        <v>167</v>
      </c>
      <c r="B387" s="127" t="s">
        <v>58</v>
      </c>
      <c r="C387" s="146" t="s">
        <v>23</v>
      </c>
      <c r="D387" s="144" t="s">
        <v>355</v>
      </c>
      <c r="E387" s="146" t="s">
        <v>7</v>
      </c>
      <c r="F387" s="203">
        <f t="shared" ref="F387:N388" si="203">SUM(F388)</f>
        <v>2450000</v>
      </c>
      <c r="G387" s="203">
        <f t="shared" si="203"/>
        <v>0</v>
      </c>
      <c r="H387" s="203">
        <f t="shared" si="203"/>
        <v>2450000</v>
      </c>
      <c r="I387" s="203">
        <f t="shared" si="203"/>
        <v>2114100</v>
      </c>
      <c r="J387" s="203">
        <f t="shared" si="203"/>
        <v>0</v>
      </c>
      <c r="K387" s="203">
        <f t="shared" si="203"/>
        <v>2114100</v>
      </c>
      <c r="L387" s="203">
        <f t="shared" si="203"/>
        <v>2114100</v>
      </c>
      <c r="M387" s="203">
        <f t="shared" si="203"/>
        <v>0</v>
      </c>
      <c r="N387" s="203">
        <f t="shared" si="203"/>
        <v>2114100</v>
      </c>
    </row>
    <row r="388" spans="1:14" ht="23.25" x14ac:dyDescent="0.25">
      <c r="A388" s="141" t="s">
        <v>293</v>
      </c>
      <c r="B388" s="102" t="s">
        <v>58</v>
      </c>
      <c r="C388" s="104" t="s">
        <v>23</v>
      </c>
      <c r="D388" s="144" t="s">
        <v>355</v>
      </c>
      <c r="E388" s="102" t="s">
        <v>16</v>
      </c>
      <c r="F388" s="203">
        <f t="shared" si="203"/>
        <v>2450000</v>
      </c>
      <c r="G388" s="203">
        <f t="shared" si="203"/>
        <v>0</v>
      </c>
      <c r="H388" s="203">
        <f t="shared" si="203"/>
        <v>2450000</v>
      </c>
      <c r="I388" s="203">
        <f t="shared" si="203"/>
        <v>2114100</v>
      </c>
      <c r="J388" s="203">
        <f t="shared" si="203"/>
        <v>0</v>
      </c>
      <c r="K388" s="203">
        <f t="shared" si="203"/>
        <v>2114100</v>
      </c>
      <c r="L388" s="203">
        <f t="shared" si="203"/>
        <v>2114100</v>
      </c>
      <c r="M388" s="203">
        <f t="shared" si="203"/>
        <v>0</v>
      </c>
      <c r="N388" s="203">
        <f t="shared" si="203"/>
        <v>2114100</v>
      </c>
    </row>
    <row r="389" spans="1:14" x14ac:dyDescent="0.25">
      <c r="A389" s="107" t="s">
        <v>131</v>
      </c>
      <c r="B389" s="102" t="s">
        <v>58</v>
      </c>
      <c r="C389" s="146" t="s">
        <v>23</v>
      </c>
      <c r="D389" s="144" t="s">
        <v>355</v>
      </c>
      <c r="E389" s="102" t="s">
        <v>130</v>
      </c>
      <c r="F389" s="203">
        <f>SUM(Лист1!G202)</f>
        <v>2450000</v>
      </c>
      <c r="G389" s="203">
        <f>SUM(Лист1!H202)</f>
        <v>0</v>
      </c>
      <c r="H389" s="149">
        <f t="shared" si="182"/>
        <v>2450000</v>
      </c>
      <c r="I389" s="203">
        <f>SUM(Лист1!J202)</f>
        <v>2114100</v>
      </c>
      <c r="J389" s="203">
        <f>SUM(Лист1!K202)</f>
        <v>0</v>
      </c>
      <c r="K389" s="149">
        <f t="shared" si="178"/>
        <v>2114100</v>
      </c>
      <c r="L389" s="203">
        <f>SUM(Лист1!M202)</f>
        <v>2114100</v>
      </c>
      <c r="M389" s="203">
        <f>SUM(Лист1!N202)</f>
        <v>0</v>
      </c>
      <c r="N389" s="343">
        <f t="shared" si="184"/>
        <v>2114100</v>
      </c>
    </row>
    <row r="390" spans="1:14" ht="26.25" x14ac:dyDescent="0.25">
      <c r="A390" s="125" t="s">
        <v>152</v>
      </c>
      <c r="B390" s="134" t="s">
        <v>58</v>
      </c>
      <c r="C390" s="134" t="s">
        <v>39</v>
      </c>
      <c r="D390" s="134" t="s">
        <v>106</v>
      </c>
      <c r="E390" s="134" t="s">
        <v>7</v>
      </c>
      <c r="F390" s="199">
        <f t="shared" ref="F390:N390" si="204">SUM(F398+F391)</f>
        <v>13456250</v>
      </c>
      <c r="G390" s="199">
        <f t="shared" si="204"/>
        <v>50000</v>
      </c>
      <c r="H390" s="199">
        <f t="shared" si="204"/>
        <v>13506250</v>
      </c>
      <c r="I390" s="199">
        <f t="shared" si="204"/>
        <v>13710700</v>
      </c>
      <c r="J390" s="199">
        <f t="shared" si="204"/>
        <v>0</v>
      </c>
      <c r="K390" s="199">
        <f t="shared" si="204"/>
        <v>13710700</v>
      </c>
      <c r="L390" s="199">
        <f t="shared" si="204"/>
        <v>14265750</v>
      </c>
      <c r="M390" s="199">
        <f t="shared" si="204"/>
        <v>0</v>
      </c>
      <c r="N390" s="199">
        <f t="shared" si="204"/>
        <v>14265750</v>
      </c>
    </row>
    <row r="391" spans="1:14" ht="26.25" x14ac:dyDescent="0.25">
      <c r="A391" s="112" t="s">
        <v>161</v>
      </c>
      <c r="B391" s="127" t="s">
        <v>58</v>
      </c>
      <c r="C391" s="135" t="s">
        <v>39</v>
      </c>
      <c r="D391" s="144" t="s">
        <v>358</v>
      </c>
      <c r="E391" s="146" t="s">
        <v>7</v>
      </c>
      <c r="F391" s="203">
        <f t="shared" ref="F391:N391" si="205">SUM(F392+F394+F396)</f>
        <v>11015050</v>
      </c>
      <c r="G391" s="203">
        <f t="shared" si="205"/>
        <v>0</v>
      </c>
      <c r="H391" s="203">
        <f t="shared" si="205"/>
        <v>11015050</v>
      </c>
      <c r="I391" s="203">
        <f t="shared" si="205"/>
        <v>11370060</v>
      </c>
      <c r="J391" s="203">
        <f t="shared" si="205"/>
        <v>0</v>
      </c>
      <c r="K391" s="203">
        <f t="shared" si="205"/>
        <v>11370060</v>
      </c>
      <c r="L391" s="203">
        <f t="shared" si="205"/>
        <v>11775040</v>
      </c>
      <c r="M391" s="203">
        <f t="shared" si="205"/>
        <v>0</v>
      </c>
      <c r="N391" s="203">
        <f t="shared" si="205"/>
        <v>11775040</v>
      </c>
    </row>
    <row r="392" spans="1:14" ht="39.6" customHeight="1" x14ac:dyDescent="0.25">
      <c r="A392" s="114" t="s">
        <v>28</v>
      </c>
      <c r="B392" s="102" t="s">
        <v>58</v>
      </c>
      <c r="C392" s="135" t="s">
        <v>39</v>
      </c>
      <c r="D392" s="144" t="s">
        <v>358</v>
      </c>
      <c r="E392" s="102" t="s">
        <v>29</v>
      </c>
      <c r="F392" s="203">
        <f t="shared" ref="F392:N392" si="206">SUM(F393)</f>
        <v>10854700</v>
      </c>
      <c r="G392" s="203">
        <f t="shared" si="206"/>
        <v>0</v>
      </c>
      <c r="H392" s="203">
        <f t="shared" si="206"/>
        <v>10854700</v>
      </c>
      <c r="I392" s="203">
        <f t="shared" si="206"/>
        <v>11288960</v>
      </c>
      <c r="J392" s="203">
        <f t="shared" si="206"/>
        <v>0</v>
      </c>
      <c r="K392" s="203">
        <f t="shared" si="206"/>
        <v>11288960</v>
      </c>
      <c r="L392" s="203">
        <f t="shared" si="206"/>
        <v>11588140</v>
      </c>
      <c r="M392" s="203">
        <f t="shared" si="206"/>
        <v>0</v>
      </c>
      <c r="N392" s="203">
        <f t="shared" si="206"/>
        <v>11588140</v>
      </c>
    </row>
    <row r="393" spans="1:14" x14ac:dyDescent="0.25">
      <c r="A393" s="106" t="s">
        <v>32</v>
      </c>
      <c r="B393" s="102" t="s">
        <v>58</v>
      </c>
      <c r="C393" s="217" t="s">
        <v>39</v>
      </c>
      <c r="D393" s="144" t="s">
        <v>358</v>
      </c>
      <c r="E393" s="102" t="s">
        <v>33</v>
      </c>
      <c r="F393" s="203">
        <f>SUM(Лист1!G206)</f>
        <v>10854700</v>
      </c>
      <c r="G393" s="203">
        <f>SUM(Лист1!H206)</f>
        <v>0</v>
      </c>
      <c r="H393" s="149">
        <f t="shared" si="182"/>
        <v>10854700</v>
      </c>
      <c r="I393" s="203">
        <f>SUM(Лист1!J206)</f>
        <v>11288960</v>
      </c>
      <c r="J393" s="203">
        <f>SUM(Лист1!K206)</f>
        <v>0</v>
      </c>
      <c r="K393" s="149">
        <f t="shared" si="178"/>
        <v>11288960</v>
      </c>
      <c r="L393" s="203">
        <f>SUM(Лист1!M206)</f>
        <v>11588140</v>
      </c>
      <c r="M393" s="203">
        <f>SUM(Лист1!N206)</f>
        <v>0</v>
      </c>
      <c r="N393" s="343">
        <f t="shared" si="184"/>
        <v>11588140</v>
      </c>
    </row>
    <row r="394" spans="1:14" x14ac:dyDescent="0.25">
      <c r="A394" s="114" t="s">
        <v>11</v>
      </c>
      <c r="B394" s="102" t="s">
        <v>58</v>
      </c>
      <c r="C394" s="135" t="s">
        <v>39</v>
      </c>
      <c r="D394" s="144" t="s">
        <v>358</v>
      </c>
      <c r="E394" s="102" t="s">
        <v>12</v>
      </c>
      <c r="F394" s="1">
        <f t="shared" ref="F394:N394" si="207">SUM(F395)</f>
        <v>144850</v>
      </c>
      <c r="G394" s="1">
        <f t="shared" si="207"/>
        <v>0</v>
      </c>
      <c r="H394" s="1">
        <f t="shared" si="207"/>
        <v>144850</v>
      </c>
      <c r="I394" s="1">
        <f t="shared" si="207"/>
        <v>65600</v>
      </c>
      <c r="J394" s="1">
        <f t="shared" si="207"/>
        <v>0</v>
      </c>
      <c r="K394" s="1">
        <f t="shared" si="207"/>
        <v>65600</v>
      </c>
      <c r="L394" s="1">
        <f t="shared" si="207"/>
        <v>171400</v>
      </c>
      <c r="M394" s="1">
        <f t="shared" si="207"/>
        <v>0</v>
      </c>
      <c r="N394" s="1">
        <f t="shared" si="207"/>
        <v>171400</v>
      </c>
    </row>
    <row r="395" spans="1:14" ht="33.75" x14ac:dyDescent="0.25">
      <c r="A395" s="212" t="s">
        <v>135</v>
      </c>
      <c r="B395" s="102" t="s">
        <v>58</v>
      </c>
      <c r="C395" s="217" t="s">
        <v>39</v>
      </c>
      <c r="D395" s="144" t="s">
        <v>358</v>
      </c>
      <c r="E395" s="102" t="s">
        <v>14</v>
      </c>
      <c r="F395" s="203">
        <f>SUM(Лист1!G208)</f>
        <v>144850</v>
      </c>
      <c r="G395" s="203">
        <f>SUM(Лист1!H208)</f>
        <v>0</v>
      </c>
      <c r="H395" s="149">
        <f t="shared" si="182"/>
        <v>144850</v>
      </c>
      <c r="I395" s="203">
        <f>SUM(Лист1!J208)</f>
        <v>65600</v>
      </c>
      <c r="J395" s="203">
        <f>SUM(Лист1!K208)</f>
        <v>0</v>
      </c>
      <c r="K395" s="149">
        <f t="shared" si="178"/>
        <v>65600</v>
      </c>
      <c r="L395" s="203">
        <f>SUM(Лист1!M208)</f>
        <v>171400</v>
      </c>
      <c r="M395" s="203">
        <f>SUM(Лист1!N208)</f>
        <v>0</v>
      </c>
      <c r="N395" s="343">
        <f t="shared" si="184"/>
        <v>171400</v>
      </c>
    </row>
    <row r="396" spans="1:14" x14ac:dyDescent="0.25">
      <c r="A396" s="114" t="s">
        <v>34</v>
      </c>
      <c r="B396" s="102" t="s">
        <v>58</v>
      </c>
      <c r="C396" s="135" t="s">
        <v>39</v>
      </c>
      <c r="D396" s="144" t="s">
        <v>358</v>
      </c>
      <c r="E396" s="102" t="s">
        <v>35</v>
      </c>
      <c r="F396" s="203">
        <f t="shared" ref="F396:N396" si="208">SUM(F397)</f>
        <v>15500</v>
      </c>
      <c r="G396" s="203">
        <f t="shared" si="208"/>
        <v>0</v>
      </c>
      <c r="H396" s="203">
        <f t="shared" si="208"/>
        <v>15500</v>
      </c>
      <c r="I396" s="203">
        <f t="shared" si="208"/>
        <v>15500</v>
      </c>
      <c r="J396" s="203">
        <f t="shared" si="208"/>
        <v>0</v>
      </c>
      <c r="K396" s="203">
        <f t="shared" si="208"/>
        <v>15500</v>
      </c>
      <c r="L396" s="203">
        <f t="shared" si="208"/>
        <v>15500</v>
      </c>
      <c r="M396" s="203">
        <f t="shared" si="208"/>
        <v>0</v>
      </c>
      <c r="N396" s="203">
        <f t="shared" si="208"/>
        <v>15500</v>
      </c>
    </row>
    <row r="397" spans="1:14" x14ac:dyDescent="0.25">
      <c r="A397" s="106" t="s">
        <v>122</v>
      </c>
      <c r="B397" s="102" t="s">
        <v>58</v>
      </c>
      <c r="C397" s="217" t="s">
        <v>39</v>
      </c>
      <c r="D397" s="144" t="s">
        <v>358</v>
      </c>
      <c r="E397" s="102" t="s">
        <v>121</v>
      </c>
      <c r="F397" s="203">
        <f>SUM(Лист1!G210)</f>
        <v>15500</v>
      </c>
      <c r="G397" s="203">
        <f>SUM(Лист1!H210)</f>
        <v>0</v>
      </c>
      <c r="H397" s="149">
        <f t="shared" si="182"/>
        <v>15500</v>
      </c>
      <c r="I397" s="203">
        <f>SUM(Лист1!J210)</f>
        <v>15500</v>
      </c>
      <c r="J397" s="203">
        <f>SUM(Лист1!K210)</f>
        <v>0</v>
      </c>
      <c r="K397" s="149">
        <f t="shared" si="178"/>
        <v>15500</v>
      </c>
      <c r="L397" s="203">
        <f>SUM(Лист1!M210)</f>
        <v>15500</v>
      </c>
      <c r="M397" s="203">
        <f>SUM(Лист1!N210)</f>
        <v>0</v>
      </c>
      <c r="N397" s="343">
        <f t="shared" si="184"/>
        <v>15500</v>
      </c>
    </row>
    <row r="398" spans="1:14" ht="24.75" x14ac:dyDescent="0.25">
      <c r="A398" s="143" t="s">
        <v>27</v>
      </c>
      <c r="B398" s="108" t="s">
        <v>58</v>
      </c>
      <c r="C398" s="108" t="s">
        <v>39</v>
      </c>
      <c r="D398" s="144" t="s">
        <v>359</v>
      </c>
      <c r="E398" s="108" t="s">
        <v>7</v>
      </c>
      <c r="F398" s="149">
        <f t="shared" ref="F398:N398" si="209">SUM(F399+F401)</f>
        <v>2441200</v>
      </c>
      <c r="G398" s="149">
        <f t="shared" si="209"/>
        <v>50000</v>
      </c>
      <c r="H398" s="149">
        <f t="shared" si="209"/>
        <v>2491200</v>
      </c>
      <c r="I398" s="149">
        <f t="shared" si="209"/>
        <v>2340640</v>
      </c>
      <c r="J398" s="149">
        <f t="shared" si="209"/>
        <v>0</v>
      </c>
      <c r="K398" s="149">
        <f t="shared" si="209"/>
        <v>2340640</v>
      </c>
      <c r="L398" s="149">
        <f t="shared" si="209"/>
        <v>2490710</v>
      </c>
      <c r="M398" s="149">
        <f t="shared" si="209"/>
        <v>0</v>
      </c>
      <c r="N398" s="149">
        <f t="shared" si="209"/>
        <v>2490710</v>
      </c>
    </row>
    <row r="399" spans="1:14" ht="34.5" x14ac:dyDescent="0.25">
      <c r="A399" s="106" t="s">
        <v>28</v>
      </c>
      <c r="B399" s="108" t="s">
        <v>58</v>
      </c>
      <c r="C399" s="108" t="s">
        <v>39</v>
      </c>
      <c r="D399" s="109" t="s">
        <v>359</v>
      </c>
      <c r="E399" s="108" t="s">
        <v>29</v>
      </c>
      <c r="F399" s="149">
        <f t="shared" ref="F399:N399" si="210">SUM(F400)</f>
        <v>2165200</v>
      </c>
      <c r="G399" s="149">
        <f t="shared" si="210"/>
        <v>0</v>
      </c>
      <c r="H399" s="149">
        <f t="shared" si="210"/>
        <v>2165200</v>
      </c>
      <c r="I399" s="149">
        <f t="shared" si="210"/>
        <v>2235320</v>
      </c>
      <c r="J399" s="149">
        <f t="shared" si="210"/>
        <v>0</v>
      </c>
      <c r="K399" s="149">
        <f t="shared" si="210"/>
        <v>2235320</v>
      </c>
      <c r="L399" s="149">
        <f t="shared" si="210"/>
        <v>2341910</v>
      </c>
      <c r="M399" s="149">
        <f t="shared" si="210"/>
        <v>0</v>
      </c>
      <c r="N399" s="149">
        <f t="shared" si="210"/>
        <v>2341910</v>
      </c>
    </row>
    <row r="400" spans="1:14" x14ac:dyDescent="0.25">
      <c r="A400" s="106" t="s">
        <v>30</v>
      </c>
      <c r="B400" s="126" t="s">
        <v>58</v>
      </c>
      <c r="C400" s="126" t="s">
        <v>39</v>
      </c>
      <c r="D400" s="109" t="s">
        <v>359</v>
      </c>
      <c r="E400" s="126" t="s">
        <v>31</v>
      </c>
      <c r="F400" s="149">
        <f>SUM(Лист1!G213)</f>
        <v>2165200</v>
      </c>
      <c r="G400" s="149">
        <f>SUM(Лист1!H213)</f>
        <v>0</v>
      </c>
      <c r="H400" s="149">
        <f t="shared" si="182"/>
        <v>2165200</v>
      </c>
      <c r="I400" s="149">
        <f>SUM(Лист1!J213)</f>
        <v>2235320</v>
      </c>
      <c r="J400" s="149">
        <f>SUM(Лист1!K213)</f>
        <v>0</v>
      </c>
      <c r="K400" s="149">
        <f t="shared" ref="K400:K456" si="211">I400+J400</f>
        <v>2235320</v>
      </c>
      <c r="L400" s="149">
        <f>SUM(Лист1!M213)</f>
        <v>2341910</v>
      </c>
      <c r="M400" s="149">
        <f>SUM(Лист1!N213)</f>
        <v>0</v>
      </c>
      <c r="N400" s="343">
        <f t="shared" si="184"/>
        <v>2341910</v>
      </c>
    </row>
    <row r="401" spans="1:14" x14ac:dyDescent="0.25">
      <c r="A401" s="106" t="s">
        <v>11</v>
      </c>
      <c r="B401" s="126" t="s">
        <v>58</v>
      </c>
      <c r="C401" s="126" t="s">
        <v>39</v>
      </c>
      <c r="D401" s="109" t="s">
        <v>359</v>
      </c>
      <c r="E401" s="126" t="s">
        <v>12</v>
      </c>
      <c r="F401" s="149">
        <f t="shared" ref="F401:N401" si="212">SUM(F402)</f>
        <v>276000</v>
      </c>
      <c r="G401" s="149">
        <f t="shared" si="212"/>
        <v>50000</v>
      </c>
      <c r="H401" s="149">
        <f t="shared" si="212"/>
        <v>326000</v>
      </c>
      <c r="I401" s="149">
        <f t="shared" si="212"/>
        <v>105320</v>
      </c>
      <c r="J401" s="149">
        <f t="shared" si="212"/>
        <v>0</v>
      </c>
      <c r="K401" s="149">
        <f t="shared" si="212"/>
        <v>105320</v>
      </c>
      <c r="L401" s="149">
        <f t="shared" si="212"/>
        <v>148800</v>
      </c>
      <c r="M401" s="149">
        <f t="shared" si="212"/>
        <v>0</v>
      </c>
      <c r="N401" s="149">
        <f t="shared" si="212"/>
        <v>148800</v>
      </c>
    </row>
    <row r="402" spans="1:14" ht="23.25" x14ac:dyDescent="0.25">
      <c r="A402" s="106" t="s">
        <v>140</v>
      </c>
      <c r="B402" s="126" t="s">
        <v>58</v>
      </c>
      <c r="C402" s="126" t="s">
        <v>39</v>
      </c>
      <c r="D402" s="109" t="s">
        <v>359</v>
      </c>
      <c r="E402" s="126" t="s">
        <v>14</v>
      </c>
      <c r="F402" s="149">
        <f>SUM(Лист1!G215)</f>
        <v>276000</v>
      </c>
      <c r="G402" s="149">
        <f>SUM(Лист1!H215)</f>
        <v>50000</v>
      </c>
      <c r="H402" s="149">
        <f t="shared" si="182"/>
        <v>326000</v>
      </c>
      <c r="I402" s="149">
        <f>SUM(Лист1!J215)</f>
        <v>105320</v>
      </c>
      <c r="J402" s="149">
        <f>SUM(Лист1!K215)</f>
        <v>0</v>
      </c>
      <c r="K402" s="149">
        <f t="shared" si="211"/>
        <v>105320</v>
      </c>
      <c r="L402" s="149">
        <f>SUM(Лист1!M215)</f>
        <v>148800</v>
      </c>
      <c r="M402" s="149">
        <f>SUM(Лист1!N215)</f>
        <v>0</v>
      </c>
      <c r="N402" s="343">
        <f t="shared" si="184"/>
        <v>148800</v>
      </c>
    </row>
    <row r="403" spans="1:14" ht="18" x14ac:dyDescent="0.25">
      <c r="A403" s="128" t="s">
        <v>36</v>
      </c>
      <c r="B403" s="161" t="s">
        <v>37</v>
      </c>
      <c r="C403" s="162" t="s">
        <v>6</v>
      </c>
      <c r="D403" s="162" t="s">
        <v>106</v>
      </c>
      <c r="E403" s="162" t="s">
        <v>7</v>
      </c>
      <c r="F403" s="194">
        <f>SUM(F404+F408+F426)</f>
        <v>58334727</v>
      </c>
      <c r="G403" s="194">
        <f>SUM(G404+G408+G426)</f>
        <v>0</v>
      </c>
      <c r="H403" s="194">
        <f>SUM(H404+H408+H426)</f>
        <v>58334727</v>
      </c>
      <c r="I403" s="194">
        <f t="shared" ref="I403:L403" si="213">SUM(I404+I408+I426)</f>
        <v>59991822</v>
      </c>
      <c r="J403" s="194">
        <f t="shared" ref="J403:K403" si="214">SUM(J404+J408+J426)</f>
        <v>0</v>
      </c>
      <c r="K403" s="194">
        <f t="shared" si="214"/>
        <v>59991822</v>
      </c>
      <c r="L403" s="194">
        <f t="shared" si="213"/>
        <v>62843556</v>
      </c>
      <c r="M403" s="194">
        <f t="shared" ref="M403:N403" si="215">SUM(M404+M408+M426)</f>
        <v>0</v>
      </c>
      <c r="N403" s="194">
        <f t="shared" si="215"/>
        <v>62843556</v>
      </c>
    </row>
    <row r="404" spans="1:14" x14ac:dyDescent="0.25">
      <c r="A404" s="105" t="s">
        <v>86</v>
      </c>
      <c r="B404" s="129" t="s">
        <v>37</v>
      </c>
      <c r="C404" s="132" t="s">
        <v>21</v>
      </c>
      <c r="D404" s="132" t="s">
        <v>106</v>
      </c>
      <c r="E404" s="133" t="s">
        <v>7</v>
      </c>
      <c r="F404" s="194">
        <f t="shared" ref="F404:N406" si="216">SUM(F405)</f>
        <v>3476200</v>
      </c>
      <c r="G404" s="194">
        <f t="shared" si="216"/>
        <v>0</v>
      </c>
      <c r="H404" s="194">
        <f t="shared" si="216"/>
        <v>3476200</v>
      </c>
      <c r="I404" s="194">
        <f t="shared" si="216"/>
        <v>2738620</v>
      </c>
      <c r="J404" s="194">
        <f t="shared" si="216"/>
        <v>0</v>
      </c>
      <c r="K404" s="194">
        <f t="shared" si="216"/>
        <v>2738620</v>
      </c>
      <c r="L404" s="194">
        <f t="shared" si="216"/>
        <v>2738620</v>
      </c>
      <c r="M404" s="194">
        <f t="shared" si="216"/>
        <v>0</v>
      </c>
      <c r="N404" s="194">
        <f t="shared" si="216"/>
        <v>2738620</v>
      </c>
    </row>
    <row r="405" spans="1:14" ht="26.25" x14ac:dyDescent="0.25">
      <c r="A405" s="112" t="s">
        <v>180</v>
      </c>
      <c r="B405" s="102" t="s">
        <v>37</v>
      </c>
      <c r="C405" s="103" t="s">
        <v>21</v>
      </c>
      <c r="D405" s="109" t="s">
        <v>383</v>
      </c>
      <c r="E405" s="104" t="s">
        <v>7</v>
      </c>
      <c r="F405" s="149">
        <f t="shared" si="216"/>
        <v>3476200</v>
      </c>
      <c r="G405" s="149">
        <f t="shared" si="216"/>
        <v>0</v>
      </c>
      <c r="H405" s="149">
        <f t="shared" si="216"/>
        <v>3476200</v>
      </c>
      <c r="I405" s="149">
        <f t="shared" si="216"/>
        <v>2738620</v>
      </c>
      <c r="J405" s="149">
        <f t="shared" si="216"/>
        <v>0</v>
      </c>
      <c r="K405" s="149">
        <f t="shared" si="216"/>
        <v>2738620</v>
      </c>
      <c r="L405" s="149">
        <f t="shared" si="216"/>
        <v>2738620</v>
      </c>
      <c r="M405" s="149">
        <f t="shared" si="216"/>
        <v>0</v>
      </c>
      <c r="N405" s="149">
        <f t="shared" si="216"/>
        <v>2738620</v>
      </c>
    </row>
    <row r="406" spans="1:14" x14ac:dyDescent="0.25">
      <c r="A406" s="107" t="s">
        <v>85</v>
      </c>
      <c r="B406" s="102" t="s">
        <v>37</v>
      </c>
      <c r="C406" s="103" t="s">
        <v>21</v>
      </c>
      <c r="D406" s="109" t="s">
        <v>383</v>
      </c>
      <c r="E406" s="102" t="s">
        <v>76</v>
      </c>
      <c r="F406" s="149">
        <f t="shared" si="216"/>
        <v>3476200</v>
      </c>
      <c r="G406" s="149">
        <f t="shared" si="216"/>
        <v>0</v>
      </c>
      <c r="H406" s="149">
        <f t="shared" si="216"/>
        <v>3476200</v>
      </c>
      <c r="I406" s="149">
        <f t="shared" si="216"/>
        <v>2738620</v>
      </c>
      <c r="J406" s="149">
        <f t="shared" si="216"/>
        <v>0</v>
      </c>
      <c r="K406" s="149">
        <f t="shared" si="216"/>
        <v>2738620</v>
      </c>
      <c r="L406" s="149">
        <f t="shared" si="216"/>
        <v>2738620</v>
      </c>
      <c r="M406" s="149">
        <f t="shared" si="216"/>
        <v>0</v>
      </c>
      <c r="N406" s="149">
        <f t="shared" si="216"/>
        <v>2738620</v>
      </c>
    </row>
    <row r="407" spans="1:14" ht="26.45" customHeight="1" x14ac:dyDescent="0.25">
      <c r="A407" s="107" t="s">
        <v>126</v>
      </c>
      <c r="B407" s="102" t="s">
        <v>37</v>
      </c>
      <c r="C407" s="103" t="s">
        <v>21</v>
      </c>
      <c r="D407" s="109" t="s">
        <v>383</v>
      </c>
      <c r="E407" s="102" t="s">
        <v>143</v>
      </c>
      <c r="F407" s="149">
        <f>SUM(Лист1!G427)</f>
        <v>3476200</v>
      </c>
      <c r="G407" s="149">
        <f>SUM(Лист1!H427)</f>
        <v>0</v>
      </c>
      <c r="H407" s="149">
        <f t="shared" si="182"/>
        <v>3476200</v>
      </c>
      <c r="I407" s="149">
        <f>SUM(Лист1!J427)</f>
        <v>2738620</v>
      </c>
      <c r="J407" s="149">
        <f>SUM(Лист1!K427)</f>
        <v>0</v>
      </c>
      <c r="K407" s="149">
        <f t="shared" si="211"/>
        <v>2738620</v>
      </c>
      <c r="L407" s="149">
        <f>SUM(Лист1!M427)</f>
        <v>2738620</v>
      </c>
      <c r="M407" s="149">
        <f>SUM(Лист1!N427)</f>
        <v>0</v>
      </c>
      <c r="N407" s="343">
        <f t="shared" si="184"/>
        <v>2738620</v>
      </c>
    </row>
    <row r="408" spans="1:14" x14ac:dyDescent="0.25">
      <c r="A408" s="105" t="s">
        <v>38</v>
      </c>
      <c r="B408" s="129" t="s">
        <v>37</v>
      </c>
      <c r="C408" s="132" t="s">
        <v>39</v>
      </c>
      <c r="D408" s="132" t="s">
        <v>106</v>
      </c>
      <c r="E408" s="133" t="s">
        <v>7</v>
      </c>
      <c r="F408" s="194">
        <f>SUM(F415+F420+F409+F423+F412)</f>
        <v>54790527</v>
      </c>
      <c r="G408" s="194">
        <f>SUM(G415+G420+G409+G423+G412)</f>
        <v>0</v>
      </c>
      <c r="H408" s="194">
        <f>SUM(H415+H420+H409+H423+H412)</f>
        <v>54790527</v>
      </c>
      <c r="I408" s="194">
        <f t="shared" ref="I408:L408" si="217">SUM(I415+I420+I409+I423+I412)</f>
        <v>57174202</v>
      </c>
      <c r="J408" s="194">
        <f t="shared" ref="J408:K408" si="218">SUM(J415+J420+J409+J423+J412)</f>
        <v>0</v>
      </c>
      <c r="K408" s="194">
        <f t="shared" si="218"/>
        <v>57174202</v>
      </c>
      <c r="L408" s="194">
        <f t="shared" si="217"/>
        <v>60025936</v>
      </c>
      <c r="M408" s="194">
        <f t="shared" ref="M408:N408" si="219">SUM(M415+M420+M409+M423+M412)</f>
        <v>0</v>
      </c>
      <c r="N408" s="194">
        <f t="shared" si="219"/>
        <v>60025936</v>
      </c>
    </row>
    <row r="409" spans="1:14" ht="51.75" x14ac:dyDescent="0.25">
      <c r="A409" s="112" t="s">
        <v>224</v>
      </c>
      <c r="B409" s="102" t="s">
        <v>37</v>
      </c>
      <c r="C409" s="103" t="s">
        <v>39</v>
      </c>
      <c r="D409" s="109" t="s">
        <v>418</v>
      </c>
      <c r="E409" s="104" t="s">
        <v>7</v>
      </c>
      <c r="F409" s="203">
        <f t="shared" ref="F409:N410" si="220">SUM(F410)</f>
        <v>18052320</v>
      </c>
      <c r="G409" s="203">
        <f t="shared" si="220"/>
        <v>0</v>
      </c>
      <c r="H409" s="203">
        <f t="shared" si="220"/>
        <v>18052320</v>
      </c>
      <c r="I409" s="203">
        <f t="shared" si="220"/>
        <v>18052320</v>
      </c>
      <c r="J409" s="203">
        <f t="shared" si="220"/>
        <v>0</v>
      </c>
      <c r="K409" s="203">
        <f t="shared" si="220"/>
        <v>18052320</v>
      </c>
      <c r="L409" s="203">
        <f t="shared" si="220"/>
        <v>18052320</v>
      </c>
      <c r="M409" s="203">
        <f t="shared" si="220"/>
        <v>0</v>
      </c>
      <c r="N409" s="203">
        <f t="shared" si="220"/>
        <v>18052320</v>
      </c>
    </row>
    <row r="410" spans="1:14" ht="23.45" customHeight="1" x14ac:dyDescent="0.25">
      <c r="A410" s="218" t="s">
        <v>71</v>
      </c>
      <c r="B410" s="102" t="s">
        <v>37</v>
      </c>
      <c r="C410" s="103" t="s">
        <v>39</v>
      </c>
      <c r="D410" s="109" t="s">
        <v>418</v>
      </c>
      <c r="E410" s="104" t="s">
        <v>72</v>
      </c>
      <c r="F410" s="203">
        <f t="shared" si="220"/>
        <v>18052320</v>
      </c>
      <c r="G410" s="203">
        <f t="shared" si="220"/>
        <v>0</v>
      </c>
      <c r="H410" s="203">
        <f t="shared" si="220"/>
        <v>18052320</v>
      </c>
      <c r="I410" s="203">
        <f t="shared" si="220"/>
        <v>18052320</v>
      </c>
      <c r="J410" s="203">
        <f t="shared" si="220"/>
        <v>0</v>
      </c>
      <c r="K410" s="203">
        <f t="shared" si="220"/>
        <v>18052320</v>
      </c>
      <c r="L410" s="203">
        <f t="shared" si="220"/>
        <v>18052320</v>
      </c>
      <c r="M410" s="203">
        <f t="shared" si="220"/>
        <v>0</v>
      </c>
      <c r="N410" s="203">
        <f t="shared" si="220"/>
        <v>18052320</v>
      </c>
    </row>
    <row r="411" spans="1:14" ht="16.149999999999999" customHeight="1" x14ac:dyDescent="0.25">
      <c r="A411" s="219" t="s">
        <v>73</v>
      </c>
      <c r="B411" s="102" t="s">
        <v>37</v>
      </c>
      <c r="C411" s="103" t="s">
        <v>39</v>
      </c>
      <c r="D411" s="109" t="s">
        <v>418</v>
      </c>
      <c r="E411" s="104" t="s">
        <v>74</v>
      </c>
      <c r="F411" s="203">
        <f>SUM(Лист1!G431)</f>
        <v>18052320</v>
      </c>
      <c r="G411" s="203">
        <f>SUM(Лист1!H431)</f>
        <v>0</v>
      </c>
      <c r="H411" s="149">
        <f t="shared" si="182"/>
        <v>18052320</v>
      </c>
      <c r="I411" s="203">
        <f>SUM(Лист1!J431)</f>
        <v>18052320</v>
      </c>
      <c r="J411" s="203">
        <f>SUM(Лист1!K431)</f>
        <v>0</v>
      </c>
      <c r="K411" s="149">
        <f t="shared" si="211"/>
        <v>18052320</v>
      </c>
      <c r="L411" s="203">
        <f>SUM(Лист1!M431)</f>
        <v>18052320</v>
      </c>
      <c r="M411" s="203">
        <f>SUM(Лист1!N431)</f>
        <v>0</v>
      </c>
      <c r="N411" s="343">
        <f t="shared" si="184"/>
        <v>18052320</v>
      </c>
    </row>
    <row r="412" spans="1:14" ht="39" x14ac:dyDescent="0.25">
      <c r="A412" s="112" t="s">
        <v>87</v>
      </c>
      <c r="B412" s="102" t="s">
        <v>37</v>
      </c>
      <c r="C412" s="103" t="s">
        <v>39</v>
      </c>
      <c r="D412" s="109" t="s">
        <v>384</v>
      </c>
      <c r="E412" s="104" t="s">
        <v>7</v>
      </c>
      <c r="F412" s="149">
        <f t="shared" ref="F412:N413" si="221">SUM(F413)</f>
        <v>28400</v>
      </c>
      <c r="G412" s="149">
        <f t="shared" si="221"/>
        <v>0</v>
      </c>
      <c r="H412" s="149">
        <f t="shared" si="221"/>
        <v>28400</v>
      </c>
      <c r="I412" s="149">
        <f t="shared" si="221"/>
        <v>34400</v>
      </c>
      <c r="J412" s="149">
        <f t="shared" si="221"/>
        <v>0</v>
      </c>
      <c r="K412" s="149">
        <f t="shared" si="221"/>
        <v>34400</v>
      </c>
      <c r="L412" s="149">
        <f t="shared" si="221"/>
        <v>34400</v>
      </c>
      <c r="M412" s="149">
        <f t="shared" si="221"/>
        <v>0</v>
      </c>
      <c r="N412" s="149">
        <f t="shared" si="221"/>
        <v>34400</v>
      </c>
    </row>
    <row r="413" spans="1:14" x14ac:dyDescent="0.25">
      <c r="A413" s="107" t="s">
        <v>75</v>
      </c>
      <c r="B413" s="102" t="s">
        <v>37</v>
      </c>
      <c r="C413" s="103" t="s">
        <v>39</v>
      </c>
      <c r="D413" s="109" t="s">
        <v>384</v>
      </c>
      <c r="E413" s="102" t="s">
        <v>76</v>
      </c>
      <c r="F413" s="149">
        <f t="shared" si="221"/>
        <v>28400</v>
      </c>
      <c r="G413" s="149">
        <f t="shared" si="221"/>
        <v>0</v>
      </c>
      <c r="H413" s="149">
        <f t="shared" si="221"/>
        <v>28400</v>
      </c>
      <c r="I413" s="149">
        <f t="shared" si="221"/>
        <v>34400</v>
      </c>
      <c r="J413" s="149">
        <f t="shared" si="221"/>
        <v>0</v>
      </c>
      <c r="K413" s="149">
        <f t="shared" si="221"/>
        <v>34400</v>
      </c>
      <c r="L413" s="149">
        <f t="shared" si="221"/>
        <v>34400</v>
      </c>
      <c r="M413" s="149">
        <f t="shared" si="221"/>
        <v>0</v>
      </c>
      <c r="N413" s="149">
        <f t="shared" si="221"/>
        <v>34400</v>
      </c>
    </row>
    <row r="414" spans="1:14" ht="27" customHeight="1" x14ac:dyDescent="0.25">
      <c r="A414" s="107" t="s">
        <v>144</v>
      </c>
      <c r="B414" s="102" t="s">
        <v>37</v>
      </c>
      <c r="C414" s="103" t="s">
        <v>39</v>
      </c>
      <c r="D414" s="109" t="s">
        <v>384</v>
      </c>
      <c r="E414" s="102" t="s">
        <v>143</v>
      </c>
      <c r="F414" s="149">
        <f>SUBTOTAL(9,Лист1!G434)</f>
        <v>28400</v>
      </c>
      <c r="G414" s="149">
        <f>SUBTOTAL(9,Лист1!H434)</f>
        <v>0</v>
      </c>
      <c r="H414" s="149">
        <f t="shared" ref="H414:H456" si="222">F414+G414</f>
        <v>28400</v>
      </c>
      <c r="I414" s="149">
        <f>SUBTOTAL(9,Лист1!J434)</f>
        <v>34400</v>
      </c>
      <c r="J414" s="149">
        <f>SUBTOTAL(9,Лист1!K434)</f>
        <v>0</v>
      </c>
      <c r="K414" s="149">
        <f t="shared" si="211"/>
        <v>34400</v>
      </c>
      <c r="L414" s="149">
        <f>SUBTOTAL(9,Лист1!M434)</f>
        <v>34400</v>
      </c>
      <c r="M414" s="149">
        <f>SUBTOTAL(9,Лист1!N434)</f>
        <v>0</v>
      </c>
      <c r="N414" s="203">
        <f t="shared" ref="N414:N456" si="223">L414+M414</f>
        <v>34400</v>
      </c>
    </row>
    <row r="415" spans="1:14" ht="102.75" x14ac:dyDescent="0.25">
      <c r="A415" s="112" t="s">
        <v>189</v>
      </c>
      <c r="B415" s="102" t="s">
        <v>37</v>
      </c>
      <c r="C415" s="103" t="s">
        <v>39</v>
      </c>
      <c r="D415" s="109" t="s">
        <v>385</v>
      </c>
      <c r="E415" s="102" t="s">
        <v>7</v>
      </c>
      <c r="F415" s="203">
        <f t="shared" ref="F415:N416" si="224">SUM(F416)</f>
        <v>30045760</v>
      </c>
      <c r="G415" s="203">
        <f t="shared" si="224"/>
        <v>0</v>
      </c>
      <c r="H415" s="203">
        <f t="shared" si="224"/>
        <v>30045760</v>
      </c>
      <c r="I415" s="203">
        <f t="shared" si="224"/>
        <v>33393926</v>
      </c>
      <c r="J415" s="203">
        <f t="shared" si="224"/>
        <v>0</v>
      </c>
      <c r="K415" s="203">
        <f t="shared" si="224"/>
        <v>33393926</v>
      </c>
      <c r="L415" s="203">
        <f t="shared" si="224"/>
        <v>36245660</v>
      </c>
      <c r="M415" s="203">
        <f t="shared" si="224"/>
        <v>0</v>
      </c>
      <c r="N415" s="203">
        <f t="shared" si="224"/>
        <v>36245660</v>
      </c>
    </row>
    <row r="416" spans="1:14" ht="156.6" customHeight="1" x14ac:dyDescent="0.25">
      <c r="A416" s="112" t="s">
        <v>191</v>
      </c>
      <c r="B416" s="102" t="s">
        <v>37</v>
      </c>
      <c r="C416" s="103" t="s">
        <v>39</v>
      </c>
      <c r="D416" s="109" t="s">
        <v>386</v>
      </c>
      <c r="E416" s="102" t="s">
        <v>7</v>
      </c>
      <c r="F416" s="149">
        <f t="shared" si="224"/>
        <v>30045760</v>
      </c>
      <c r="G416" s="149">
        <f t="shared" si="224"/>
        <v>0</v>
      </c>
      <c r="H416" s="149">
        <f t="shared" si="224"/>
        <v>30045760</v>
      </c>
      <c r="I416" s="149">
        <f t="shared" si="224"/>
        <v>33393926</v>
      </c>
      <c r="J416" s="149">
        <f t="shared" si="224"/>
        <v>0</v>
      </c>
      <c r="K416" s="149">
        <f t="shared" si="224"/>
        <v>33393926</v>
      </c>
      <c r="L416" s="149">
        <f t="shared" si="224"/>
        <v>36245660</v>
      </c>
      <c r="M416" s="149">
        <f t="shared" si="224"/>
        <v>0</v>
      </c>
      <c r="N416" s="149">
        <f t="shared" si="224"/>
        <v>36245660</v>
      </c>
    </row>
    <row r="417" spans="1:14" x14ac:dyDescent="0.25">
      <c r="A417" s="17" t="s">
        <v>75</v>
      </c>
      <c r="B417" s="176" t="s">
        <v>37</v>
      </c>
      <c r="C417" s="193" t="s">
        <v>39</v>
      </c>
      <c r="D417" s="109" t="s">
        <v>386</v>
      </c>
      <c r="E417" s="176" t="s">
        <v>76</v>
      </c>
      <c r="F417" s="149">
        <f t="shared" ref="F417:M417" si="225">SUM(F419+F418)</f>
        <v>30045760</v>
      </c>
      <c r="G417" s="149">
        <f t="shared" si="225"/>
        <v>0</v>
      </c>
      <c r="H417" s="149">
        <f t="shared" si="225"/>
        <v>30045760</v>
      </c>
      <c r="I417" s="149">
        <f t="shared" si="225"/>
        <v>33393926</v>
      </c>
      <c r="J417" s="149">
        <f t="shared" si="225"/>
        <v>0</v>
      </c>
      <c r="K417" s="149">
        <f t="shared" si="225"/>
        <v>33393926</v>
      </c>
      <c r="L417" s="149">
        <f t="shared" si="225"/>
        <v>36245660</v>
      </c>
      <c r="M417" s="149">
        <f t="shared" si="225"/>
        <v>0</v>
      </c>
      <c r="N417" s="343">
        <f t="shared" si="223"/>
        <v>36245660</v>
      </c>
    </row>
    <row r="418" spans="1:14" x14ac:dyDescent="0.25">
      <c r="A418" s="107" t="s">
        <v>142</v>
      </c>
      <c r="B418" s="102" t="s">
        <v>37</v>
      </c>
      <c r="C418" s="103" t="s">
        <v>39</v>
      </c>
      <c r="D418" s="109" t="s">
        <v>386</v>
      </c>
      <c r="E418" s="102" t="s">
        <v>141</v>
      </c>
      <c r="F418" s="203">
        <f>SUM(Лист1!G438)</f>
        <v>19133010</v>
      </c>
      <c r="G418" s="203">
        <f>SUM(Лист1!H438)</f>
        <v>0</v>
      </c>
      <c r="H418" s="149">
        <f t="shared" si="222"/>
        <v>19133010</v>
      </c>
      <c r="I418" s="203">
        <f>SUM(Лист1!J438)</f>
        <v>21369549</v>
      </c>
      <c r="J418" s="203">
        <f>SUM(Лист1!K438)</f>
        <v>0</v>
      </c>
      <c r="K418" s="149">
        <f t="shared" si="211"/>
        <v>21369549</v>
      </c>
      <c r="L418" s="203">
        <f>SUM(Лист1!M438)</f>
        <v>23344002</v>
      </c>
      <c r="M418" s="203">
        <f>SUM(Лист1!N438)</f>
        <v>0</v>
      </c>
      <c r="N418" s="203">
        <f>SUM(Лист1!O438)</f>
        <v>23344002</v>
      </c>
    </row>
    <row r="419" spans="1:14" ht="29.45" customHeight="1" x14ac:dyDescent="0.25">
      <c r="A419" s="213" t="s">
        <v>145</v>
      </c>
      <c r="B419" s="102" t="s">
        <v>37</v>
      </c>
      <c r="C419" s="103" t="s">
        <v>39</v>
      </c>
      <c r="D419" s="109" t="s">
        <v>386</v>
      </c>
      <c r="E419" s="102" t="s">
        <v>143</v>
      </c>
      <c r="F419" s="149">
        <f>SUM(Лист1!G439)</f>
        <v>10912750</v>
      </c>
      <c r="G419" s="149">
        <f>SUM(Лист1!H439)</f>
        <v>0</v>
      </c>
      <c r="H419" s="149">
        <f t="shared" si="222"/>
        <v>10912750</v>
      </c>
      <c r="I419" s="149">
        <f>SUM(Лист1!J439)</f>
        <v>12024377</v>
      </c>
      <c r="J419" s="149">
        <f>SUM(Лист1!K439)</f>
        <v>0</v>
      </c>
      <c r="K419" s="149">
        <f t="shared" si="211"/>
        <v>12024377</v>
      </c>
      <c r="L419" s="149">
        <f>SUM(Лист1!M439)</f>
        <v>12901658</v>
      </c>
      <c r="M419" s="149">
        <f>SUM(Лист1!N439)</f>
        <v>0</v>
      </c>
      <c r="N419" s="149">
        <f>SUM(Лист1!O439)</f>
        <v>12901658</v>
      </c>
    </row>
    <row r="420" spans="1:14" ht="36.75" x14ac:dyDescent="0.25">
      <c r="A420" s="274" t="s">
        <v>244</v>
      </c>
      <c r="B420" s="102" t="s">
        <v>37</v>
      </c>
      <c r="C420" s="102" t="s">
        <v>39</v>
      </c>
      <c r="D420" s="109" t="s">
        <v>342</v>
      </c>
      <c r="E420" s="102" t="s">
        <v>7</v>
      </c>
      <c r="F420" s="149">
        <f t="shared" ref="F420:N421" si="226">SUM(F421)</f>
        <v>4723065</v>
      </c>
      <c r="G420" s="149">
        <f t="shared" si="226"/>
        <v>0</v>
      </c>
      <c r="H420" s="149">
        <f t="shared" si="226"/>
        <v>4723065</v>
      </c>
      <c r="I420" s="149">
        <f t="shared" si="226"/>
        <v>4723065</v>
      </c>
      <c r="J420" s="149">
        <f t="shared" si="226"/>
        <v>0</v>
      </c>
      <c r="K420" s="149">
        <f t="shared" si="226"/>
        <v>4723065</v>
      </c>
      <c r="L420" s="149">
        <f t="shared" si="226"/>
        <v>4723065</v>
      </c>
      <c r="M420" s="149">
        <f t="shared" si="226"/>
        <v>0</v>
      </c>
      <c r="N420" s="149">
        <f t="shared" si="226"/>
        <v>4723065</v>
      </c>
    </row>
    <row r="421" spans="1:14" x14ac:dyDescent="0.25">
      <c r="A421" s="107" t="s">
        <v>75</v>
      </c>
      <c r="B421" s="102" t="s">
        <v>37</v>
      </c>
      <c r="C421" s="102" t="s">
        <v>39</v>
      </c>
      <c r="D421" s="109" t="s">
        <v>342</v>
      </c>
      <c r="E421" s="102" t="s">
        <v>76</v>
      </c>
      <c r="F421" s="149">
        <f t="shared" si="226"/>
        <v>4723065</v>
      </c>
      <c r="G421" s="149">
        <f t="shared" si="226"/>
        <v>0</v>
      </c>
      <c r="H421" s="149">
        <f t="shared" si="226"/>
        <v>4723065</v>
      </c>
      <c r="I421" s="149">
        <f t="shared" si="226"/>
        <v>4723065</v>
      </c>
      <c r="J421" s="149">
        <f t="shared" si="226"/>
        <v>0</v>
      </c>
      <c r="K421" s="149">
        <f t="shared" si="226"/>
        <v>4723065</v>
      </c>
      <c r="L421" s="149">
        <f t="shared" si="226"/>
        <v>4723065</v>
      </c>
      <c r="M421" s="149">
        <f t="shared" si="226"/>
        <v>0</v>
      </c>
      <c r="N421" s="149">
        <f t="shared" si="226"/>
        <v>4723065</v>
      </c>
    </row>
    <row r="422" spans="1:14" ht="45" x14ac:dyDescent="0.25">
      <c r="A422" s="335" t="s">
        <v>145</v>
      </c>
      <c r="B422" s="102" t="s">
        <v>37</v>
      </c>
      <c r="C422" s="102" t="s">
        <v>39</v>
      </c>
      <c r="D422" s="109" t="s">
        <v>342</v>
      </c>
      <c r="E422" s="102" t="s">
        <v>143</v>
      </c>
      <c r="F422" s="149">
        <f>SUM(Лист1!G118)</f>
        <v>4723065</v>
      </c>
      <c r="G422" s="149">
        <f>SUM(Лист1!H118)</f>
        <v>0</v>
      </c>
      <c r="H422" s="149">
        <f t="shared" si="222"/>
        <v>4723065</v>
      </c>
      <c r="I422" s="149">
        <f>SUM(Лист1!J118)</f>
        <v>4723065</v>
      </c>
      <c r="J422" s="149">
        <f>SUM(Лист1!K118)</f>
        <v>0</v>
      </c>
      <c r="K422" s="149">
        <f>SUM(Лист1!L118)</f>
        <v>4723065</v>
      </c>
      <c r="L422" s="149">
        <f>SUM(Лист1!M118)</f>
        <v>4723065</v>
      </c>
      <c r="M422" s="149">
        <f>SUM(Лист1!N118)</f>
        <v>0</v>
      </c>
      <c r="N422" s="343">
        <f t="shared" si="223"/>
        <v>4723065</v>
      </c>
    </row>
    <row r="423" spans="1:14" ht="33.6" customHeight="1" x14ac:dyDescent="0.25">
      <c r="A423" s="154" t="s">
        <v>194</v>
      </c>
      <c r="B423" s="102" t="s">
        <v>37</v>
      </c>
      <c r="C423" s="103" t="s">
        <v>39</v>
      </c>
      <c r="D423" s="109" t="s">
        <v>387</v>
      </c>
      <c r="E423" s="102" t="s">
        <v>7</v>
      </c>
      <c r="F423" s="203">
        <f t="shared" ref="F423:N424" si="227">SUM(F424)</f>
        <v>1940982</v>
      </c>
      <c r="G423" s="203">
        <f t="shared" si="227"/>
        <v>0</v>
      </c>
      <c r="H423" s="203">
        <f t="shared" si="227"/>
        <v>1940982</v>
      </c>
      <c r="I423" s="203">
        <f t="shared" si="227"/>
        <v>970491</v>
      </c>
      <c r="J423" s="203">
        <f t="shared" si="227"/>
        <v>0</v>
      </c>
      <c r="K423" s="203">
        <f t="shared" si="227"/>
        <v>970491</v>
      </c>
      <c r="L423" s="203">
        <f t="shared" si="227"/>
        <v>970491</v>
      </c>
      <c r="M423" s="203">
        <f t="shared" si="227"/>
        <v>0</v>
      </c>
      <c r="N423" s="203">
        <f t="shared" si="227"/>
        <v>970491</v>
      </c>
    </row>
    <row r="424" spans="1:14" ht="27" customHeight="1" x14ac:dyDescent="0.25">
      <c r="A424" s="107" t="s">
        <v>75</v>
      </c>
      <c r="B424" s="102" t="s">
        <v>37</v>
      </c>
      <c r="C424" s="102" t="s">
        <v>39</v>
      </c>
      <c r="D424" s="109" t="s">
        <v>387</v>
      </c>
      <c r="E424" s="102" t="s">
        <v>76</v>
      </c>
      <c r="F424" s="203">
        <f t="shared" si="227"/>
        <v>1940982</v>
      </c>
      <c r="G424" s="203">
        <f t="shared" si="227"/>
        <v>0</v>
      </c>
      <c r="H424" s="203">
        <f t="shared" si="227"/>
        <v>1940982</v>
      </c>
      <c r="I424" s="203">
        <f t="shared" si="227"/>
        <v>970491</v>
      </c>
      <c r="J424" s="203">
        <f t="shared" si="227"/>
        <v>0</v>
      </c>
      <c r="K424" s="203">
        <f t="shared" si="227"/>
        <v>970491</v>
      </c>
      <c r="L424" s="203">
        <f t="shared" si="227"/>
        <v>970491</v>
      </c>
      <c r="M424" s="203">
        <f t="shared" si="227"/>
        <v>0</v>
      </c>
      <c r="N424" s="203">
        <f t="shared" si="227"/>
        <v>970491</v>
      </c>
    </row>
    <row r="425" spans="1:14" ht="27" customHeight="1" x14ac:dyDescent="0.25">
      <c r="A425" s="213" t="s">
        <v>145</v>
      </c>
      <c r="B425" s="102" t="s">
        <v>37</v>
      </c>
      <c r="C425" s="102" t="s">
        <v>39</v>
      </c>
      <c r="D425" s="109" t="s">
        <v>387</v>
      </c>
      <c r="E425" s="102" t="s">
        <v>143</v>
      </c>
      <c r="F425" s="203">
        <f>SUM(Лист1!G442)</f>
        <v>1940982</v>
      </c>
      <c r="G425" s="203">
        <f>SUM(Лист1!H442)</f>
        <v>0</v>
      </c>
      <c r="H425" s="149">
        <f t="shared" si="222"/>
        <v>1940982</v>
      </c>
      <c r="I425" s="203">
        <f>SUM(Лист1!J442)</f>
        <v>970491</v>
      </c>
      <c r="J425" s="203">
        <f>SUM(Лист1!K442)</f>
        <v>0</v>
      </c>
      <c r="K425" s="149">
        <f t="shared" si="211"/>
        <v>970491</v>
      </c>
      <c r="L425" s="203">
        <f>SUM(Лист1!M442)</f>
        <v>970491</v>
      </c>
      <c r="M425" s="203">
        <f>SUM(Лист1!N442)</f>
        <v>0</v>
      </c>
      <c r="N425" s="343">
        <f t="shared" si="223"/>
        <v>970491</v>
      </c>
    </row>
    <row r="426" spans="1:14" x14ac:dyDescent="0.25">
      <c r="A426" s="105" t="s">
        <v>88</v>
      </c>
      <c r="B426" s="129" t="s">
        <v>37</v>
      </c>
      <c r="C426" s="132" t="s">
        <v>43</v>
      </c>
      <c r="D426" s="132" t="s">
        <v>106</v>
      </c>
      <c r="E426" s="133" t="s">
        <v>7</v>
      </c>
      <c r="F426" s="194">
        <f>SUM(F427)</f>
        <v>68000</v>
      </c>
      <c r="G426" s="194">
        <f t="shared" ref="G426:N426" si="228">SUM(G427)</f>
        <v>0</v>
      </c>
      <c r="H426" s="194">
        <f t="shared" si="228"/>
        <v>68000</v>
      </c>
      <c r="I426" s="194">
        <f t="shared" si="228"/>
        <v>79000</v>
      </c>
      <c r="J426" s="194">
        <f t="shared" si="228"/>
        <v>0</v>
      </c>
      <c r="K426" s="194">
        <f t="shared" si="228"/>
        <v>79000</v>
      </c>
      <c r="L426" s="194">
        <f t="shared" si="228"/>
        <v>79000</v>
      </c>
      <c r="M426" s="194">
        <f t="shared" si="228"/>
        <v>0</v>
      </c>
      <c r="N426" s="194">
        <f t="shared" si="228"/>
        <v>79000</v>
      </c>
    </row>
    <row r="427" spans="1:14" ht="102.75" x14ac:dyDescent="0.25">
      <c r="A427" s="112" t="s">
        <v>189</v>
      </c>
      <c r="B427" s="127" t="s">
        <v>37</v>
      </c>
      <c r="C427" s="142" t="s">
        <v>43</v>
      </c>
      <c r="D427" s="144" t="s">
        <v>385</v>
      </c>
      <c r="E427" s="146" t="s">
        <v>7</v>
      </c>
      <c r="F427" s="149">
        <f>SUM(F428)</f>
        <v>68000</v>
      </c>
      <c r="G427" s="149">
        <f>SUM(G428)</f>
        <v>0</v>
      </c>
      <c r="H427" s="149">
        <f>SUM(H428)</f>
        <v>68000</v>
      </c>
      <c r="I427" s="149">
        <f t="shared" ref="I427:N427" si="229">SUM(I428)</f>
        <v>79000</v>
      </c>
      <c r="J427" s="149">
        <f t="shared" si="229"/>
        <v>0</v>
      </c>
      <c r="K427" s="149">
        <f t="shared" si="229"/>
        <v>79000</v>
      </c>
      <c r="L427" s="149">
        <f t="shared" si="229"/>
        <v>79000</v>
      </c>
      <c r="M427" s="149">
        <f t="shared" si="229"/>
        <v>0</v>
      </c>
      <c r="N427" s="149">
        <f t="shared" si="229"/>
        <v>79000</v>
      </c>
    </row>
    <row r="428" spans="1:14" ht="129.6" customHeight="1" x14ac:dyDescent="0.25">
      <c r="A428" s="112" t="s">
        <v>190</v>
      </c>
      <c r="B428" s="102" t="s">
        <v>37</v>
      </c>
      <c r="C428" s="103" t="s">
        <v>43</v>
      </c>
      <c r="D428" s="109" t="s">
        <v>388</v>
      </c>
      <c r="E428" s="102" t="s">
        <v>7</v>
      </c>
      <c r="F428" s="149">
        <f t="shared" ref="F428:N429" si="230">SUM(F429)</f>
        <v>68000</v>
      </c>
      <c r="G428" s="149">
        <f t="shared" si="230"/>
        <v>0</v>
      </c>
      <c r="H428" s="149">
        <f t="shared" si="230"/>
        <v>68000</v>
      </c>
      <c r="I428" s="149">
        <f t="shared" si="230"/>
        <v>79000</v>
      </c>
      <c r="J428" s="149">
        <f t="shared" si="230"/>
        <v>0</v>
      </c>
      <c r="K428" s="149">
        <f t="shared" si="230"/>
        <v>79000</v>
      </c>
      <c r="L428" s="149">
        <f t="shared" si="230"/>
        <v>79000</v>
      </c>
      <c r="M428" s="149">
        <f t="shared" si="230"/>
        <v>0</v>
      </c>
      <c r="N428" s="149">
        <f t="shared" si="230"/>
        <v>79000</v>
      </c>
    </row>
    <row r="429" spans="1:14" x14ac:dyDescent="0.25">
      <c r="A429" s="106" t="s">
        <v>11</v>
      </c>
      <c r="B429" s="176" t="s">
        <v>37</v>
      </c>
      <c r="C429" s="103" t="s">
        <v>43</v>
      </c>
      <c r="D429" s="109" t="s">
        <v>388</v>
      </c>
      <c r="E429" s="176">
        <v>200</v>
      </c>
      <c r="F429" s="149">
        <f t="shared" si="230"/>
        <v>68000</v>
      </c>
      <c r="G429" s="149">
        <f t="shared" si="230"/>
        <v>0</v>
      </c>
      <c r="H429" s="149">
        <f t="shared" si="230"/>
        <v>68000</v>
      </c>
      <c r="I429" s="149">
        <f t="shared" si="230"/>
        <v>79000</v>
      </c>
      <c r="J429" s="149">
        <f t="shared" si="230"/>
        <v>0</v>
      </c>
      <c r="K429" s="149">
        <f t="shared" si="230"/>
        <v>79000</v>
      </c>
      <c r="L429" s="149">
        <f t="shared" si="230"/>
        <v>79000</v>
      </c>
      <c r="M429" s="149">
        <f t="shared" si="230"/>
        <v>0</v>
      </c>
      <c r="N429" s="149">
        <f t="shared" si="230"/>
        <v>79000</v>
      </c>
    </row>
    <row r="430" spans="1:14" ht="23.25" x14ac:dyDescent="0.25">
      <c r="A430" s="106" t="s">
        <v>140</v>
      </c>
      <c r="B430" s="102" t="s">
        <v>37</v>
      </c>
      <c r="C430" s="102" t="s">
        <v>43</v>
      </c>
      <c r="D430" s="109" t="s">
        <v>388</v>
      </c>
      <c r="E430" s="102" t="s">
        <v>14</v>
      </c>
      <c r="F430" s="149">
        <f>SUM(Лист1!G447)</f>
        <v>68000</v>
      </c>
      <c r="G430" s="149">
        <f>SUM(Лист1!H447)</f>
        <v>0</v>
      </c>
      <c r="H430" s="149">
        <f t="shared" si="222"/>
        <v>68000</v>
      </c>
      <c r="I430" s="149">
        <f>SUM(Лист1!J447)</f>
        <v>79000</v>
      </c>
      <c r="J430" s="149">
        <f>SUM(Лист1!K447)</f>
        <v>0</v>
      </c>
      <c r="K430" s="149">
        <f t="shared" si="211"/>
        <v>79000</v>
      </c>
      <c r="L430" s="149">
        <f>SUM(Лист1!M447)</f>
        <v>79000</v>
      </c>
      <c r="M430" s="149">
        <f>SUM(Лист1!N447)</f>
        <v>0</v>
      </c>
      <c r="N430" s="343">
        <f t="shared" si="223"/>
        <v>79000</v>
      </c>
    </row>
    <row r="431" spans="1:14" ht="15.75" x14ac:dyDescent="0.25">
      <c r="A431" s="148" t="s">
        <v>89</v>
      </c>
      <c r="B431" s="196" t="s">
        <v>90</v>
      </c>
      <c r="C431" s="197" t="s">
        <v>6</v>
      </c>
      <c r="D431" s="197" t="s">
        <v>106</v>
      </c>
      <c r="E431" s="198" t="s">
        <v>7</v>
      </c>
      <c r="F431" s="202">
        <f>SUM(F432+F444)</f>
        <v>28753530</v>
      </c>
      <c r="G431" s="202">
        <f>SUM(G432+G444)</f>
        <v>4720000</v>
      </c>
      <c r="H431" s="202">
        <f>SUM(H432+H444)</f>
        <v>33473530</v>
      </c>
      <c r="I431" s="202">
        <f t="shared" ref="I431:N431" si="231">SUM(I432)</f>
        <v>33611960</v>
      </c>
      <c r="J431" s="202">
        <f t="shared" si="231"/>
        <v>0</v>
      </c>
      <c r="K431" s="202">
        <f t="shared" si="231"/>
        <v>33611960</v>
      </c>
      <c r="L431" s="202">
        <f t="shared" si="231"/>
        <v>25912580</v>
      </c>
      <c r="M431" s="202">
        <f t="shared" si="231"/>
        <v>0</v>
      </c>
      <c r="N431" s="202">
        <f t="shared" si="231"/>
        <v>25912580</v>
      </c>
    </row>
    <row r="432" spans="1:14" x14ac:dyDescent="0.25">
      <c r="A432" s="101" t="s">
        <v>91</v>
      </c>
      <c r="B432" s="185" t="s">
        <v>90</v>
      </c>
      <c r="C432" s="186" t="s">
        <v>21</v>
      </c>
      <c r="D432" s="186" t="s">
        <v>106</v>
      </c>
      <c r="E432" s="187" t="s">
        <v>7</v>
      </c>
      <c r="F432" s="202">
        <f t="shared" ref="F432:N432" si="232">SUM(F436+F441+F433)</f>
        <v>28753530</v>
      </c>
      <c r="G432" s="202">
        <f t="shared" si="232"/>
        <v>4570000</v>
      </c>
      <c r="H432" s="202">
        <f t="shared" si="232"/>
        <v>33323530</v>
      </c>
      <c r="I432" s="202">
        <f t="shared" si="232"/>
        <v>33611960</v>
      </c>
      <c r="J432" s="202">
        <f t="shared" si="232"/>
        <v>0</v>
      </c>
      <c r="K432" s="202">
        <f t="shared" si="232"/>
        <v>33611960</v>
      </c>
      <c r="L432" s="202">
        <f t="shared" si="232"/>
        <v>25912580</v>
      </c>
      <c r="M432" s="202">
        <f t="shared" si="232"/>
        <v>0</v>
      </c>
      <c r="N432" s="202">
        <f t="shared" si="232"/>
        <v>25912580</v>
      </c>
    </row>
    <row r="433" spans="1:15" ht="39" x14ac:dyDescent="0.25">
      <c r="A433" s="113" t="s">
        <v>321</v>
      </c>
      <c r="B433" s="191" t="s">
        <v>90</v>
      </c>
      <c r="C433" s="129" t="s">
        <v>21</v>
      </c>
      <c r="D433" s="186" t="s">
        <v>389</v>
      </c>
      <c r="E433" s="190" t="s">
        <v>7</v>
      </c>
      <c r="F433" s="216">
        <f t="shared" ref="F433:N434" si="233">SUM(F434)</f>
        <v>0</v>
      </c>
      <c r="G433" s="216">
        <f t="shared" si="233"/>
        <v>0</v>
      </c>
      <c r="H433" s="216">
        <f t="shared" si="233"/>
        <v>0</v>
      </c>
      <c r="I433" s="216">
        <f t="shared" si="233"/>
        <v>7385040</v>
      </c>
      <c r="J433" s="216">
        <f t="shared" si="233"/>
        <v>0</v>
      </c>
      <c r="K433" s="216">
        <f t="shared" si="233"/>
        <v>7385040</v>
      </c>
      <c r="L433" s="216">
        <f t="shared" si="233"/>
        <v>0</v>
      </c>
      <c r="M433" s="216">
        <f t="shared" si="233"/>
        <v>0</v>
      </c>
      <c r="N433" s="216">
        <f t="shared" si="233"/>
        <v>0</v>
      </c>
    </row>
    <row r="434" spans="1:15" ht="22.5" x14ac:dyDescent="0.25">
      <c r="A434" s="114" t="s">
        <v>71</v>
      </c>
      <c r="B434" s="108" t="s">
        <v>90</v>
      </c>
      <c r="C434" s="142" t="s">
        <v>21</v>
      </c>
      <c r="D434" s="142" t="s">
        <v>389</v>
      </c>
      <c r="E434" s="144">
        <v>400</v>
      </c>
      <c r="F434" s="184">
        <f t="shared" si="233"/>
        <v>0</v>
      </c>
      <c r="G434" s="184">
        <f t="shared" si="233"/>
        <v>0</v>
      </c>
      <c r="H434" s="184">
        <f t="shared" si="233"/>
        <v>0</v>
      </c>
      <c r="I434" s="184">
        <f t="shared" si="233"/>
        <v>7385040</v>
      </c>
      <c r="J434" s="184">
        <f t="shared" si="233"/>
        <v>0</v>
      </c>
      <c r="K434" s="184">
        <f t="shared" si="233"/>
        <v>7385040</v>
      </c>
      <c r="L434" s="184">
        <f t="shared" si="233"/>
        <v>0</v>
      </c>
      <c r="M434" s="184">
        <f t="shared" si="233"/>
        <v>0</v>
      </c>
      <c r="N434" s="184">
        <f t="shared" si="233"/>
        <v>0</v>
      </c>
    </row>
    <row r="435" spans="1:15" x14ac:dyDescent="0.25">
      <c r="A435" s="106" t="s">
        <v>73</v>
      </c>
      <c r="B435" s="108" t="s">
        <v>90</v>
      </c>
      <c r="C435" s="127" t="s">
        <v>21</v>
      </c>
      <c r="D435" s="142" t="s">
        <v>389</v>
      </c>
      <c r="E435" s="144">
        <v>410</v>
      </c>
      <c r="F435" s="184">
        <f>SUM(Лист1!G452)</f>
        <v>0</v>
      </c>
      <c r="G435" s="184">
        <f>SUM(Лист1!H452)</f>
        <v>0</v>
      </c>
      <c r="H435" s="149">
        <f t="shared" si="222"/>
        <v>0</v>
      </c>
      <c r="I435" s="184">
        <f>SUM(Лист1!J452)</f>
        <v>7385040</v>
      </c>
      <c r="J435" s="184">
        <f>SUM(Лист1!K452)</f>
        <v>0</v>
      </c>
      <c r="K435" s="149">
        <f t="shared" si="211"/>
        <v>7385040</v>
      </c>
      <c r="L435" s="184">
        <f>SUM(Лист1!M452)</f>
        <v>0</v>
      </c>
      <c r="M435" s="184">
        <f>SUM(Лист1!N452)</f>
        <v>0</v>
      </c>
      <c r="N435" s="343">
        <f t="shared" si="223"/>
        <v>0</v>
      </c>
    </row>
    <row r="436" spans="1:15" ht="30.75" customHeight="1" x14ac:dyDescent="0.25">
      <c r="A436" s="116" t="s">
        <v>181</v>
      </c>
      <c r="B436" s="129" t="s">
        <v>90</v>
      </c>
      <c r="C436" s="132" t="s">
        <v>21</v>
      </c>
      <c r="D436" s="130" t="s">
        <v>267</v>
      </c>
      <c r="E436" s="133" t="s">
        <v>7</v>
      </c>
      <c r="F436" s="202">
        <f t="shared" ref="F436:N436" si="234">SUM(F439+F437)</f>
        <v>553000</v>
      </c>
      <c r="G436" s="202">
        <f t="shared" si="234"/>
        <v>0</v>
      </c>
      <c r="H436" s="202">
        <f t="shared" si="234"/>
        <v>553000</v>
      </c>
      <c r="I436" s="202">
        <f t="shared" si="234"/>
        <v>270000</v>
      </c>
      <c r="J436" s="202">
        <f t="shared" si="234"/>
        <v>0</v>
      </c>
      <c r="K436" s="202">
        <f t="shared" si="234"/>
        <v>270000</v>
      </c>
      <c r="L436" s="202">
        <f t="shared" si="234"/>
        <v>405000</v>
      </c>
      <c r="M436" s="202">
        <f t="shared" si="234"/>
        <v>0</v>
      </c>
      <c r="N436" s="202">
        <f t="shared" si="234"/>
        <v>405000</v>
      </c>
    </row>
    <row r="437" spans="1:15" ht="34.5" customHeight="1" x14ac:dyDescent="0.25">
      <c r="A437" s="106" t="s">
        <v>28</v>
      </c>
      <c r="B437" s="127" t="s">
        <v>90</v>
      </c>
      <c r="C437" s="142" t="s">
        <v>21</v>
      </c>
      <c r="D437" s="144" t="s">
        <v>267</v>
      </c>
      <c r="E437" s="102" t="s">
        <v>29</v>
      </c>
      <c r="F437" s="203">
        <f t="shared" ref="F437:N437" si="235">SUM(F438)</f>
        <v>215000</v>
      </c>
      <c r="G437" s="203">
        <f t="shared" si="235"/>
        <v>-215000</v>
      </c>
      <c r="H437" s="203">
        <f t="shared" si="235"/>
        <v>0</v>
      </c>
      <c r="I437" s="203">
        <f t="shared" si="235"/>
        <v>215000</v>
      </c>
      <c r="J437" s="203">
        <f t="shared" si="235"/>
        <v>-215000</v>
      </c>
      <c r="K437" s="203">
        <f t="shared" si="235"/>
        <v>0</v>
      </c>
      <c r="L437" s="203">
        <f t="shared" si="235"/>
        <v>215000</v>
      </c>
      <c r="M437" s="203">
        <f t="shared" si="235"/>
        <v>-215000</v>
      </c>
      <c r="N437" s="203">
        <f t="shared" si="235"/>
        <v>0</v>
      </c>
    </row>
    <row r="438" spans="1:15" x14ac:dyDescent="0.25">
      <c r="A438" s="141" t="s">
        <v>32</v>
      </c>
      <c r="B438" s="127" t="s">
        <v>90</v>
      </c>
      <c r="C438" s="142" t="s">
        <v>21</v>
      </c>
      <c r="D438" s="144" t="s">
        <v>267</v>
      </c>
      <c r="E438" s="102" t="s">
        <v>33</v>
      </c>
      <c r="F438" s="203">
        <f>SUM(Лист1!G220)</f>
        <v>215000</v>
      </c>
      <c r="G438" s="203">
        <f>SUM(Лист1!H220)</f>
        <v>-215000</v>
      </c>
      <c r="H438" s="149">
        <f t="shared" si="222"/>
        <v>0</v>
      </c>
      <c r="I438" s="203">
        <f>SUM(Лист1!J220)</f>
        <v>215000</v>
      </c>
      <c r="J438" s="203">
        <f>SUM(Лист1!K220)</f>
        <v>-215000</v>
      </c>
      <c r="K438" s="149">
        <f t="shared" si="211"/>
        <v>0</v>
      </c>
      <c r="L438" s="203">
        <f>SUM(Лист1!M220)</f>
        <v>215000</v>
      </c>
      <c r="M438" s="203">
        <f>SUM(Лист1!N220)</f>
        <v>-215000</v>
      </c>
      <c r="N438" s="343">
        <f t="shared" si="223"/>
        <v>0</v>
      </c>
    </row>
    <row r="439" spans="1:15" x14ac:dyDescent="0.25">
      <c r="A439" s="106" t="s">
        <v>11</v>
      </c>
      <c r="B439" s="127" t="s">
        <v>90</v>
      </c>
      <c r="C439" s="142" t="s">
        <v>21</v>
      </c>
      <c r="D439" s="144" t="s">
        <v>267</v>
      </c>
      <c r="E439" s="102" t="s">
        <v>12</v>
      </c>
      <c r="F439" s="203">
        <f t="shared" ref="F439:N439" si="236">SUM(F440)</f>
        <v>338000</v>
      </c>
      <c r="G439" s="203">
        <f t="shared" si="236"/>
        <v>215000</v>
      </c>
      <c r="H439" s="203">
        <f t="shared" si="236"/>
        <v>553000</v>
      </c>
      <c r="I439" s="203">
        <f t="shared" si="236"/>
        <v>55000</v>
      </c>
      <c r="J439" s="203">
        <f t="shared" si="236"/>
        <v>215000</v>
      </c>
      <c r="K439" s="203">
        <f t="shared" si="236"/>
        <v>270000</v>
      </c>
      <c r="L439" s="203">
        <f t="shared" si="236"/>
        <v>190000</v>
      </c>
      <c r="M439" s="203">
        <f t="shared" si="236"/>
        <v>215000</v>
      </c>
      <c r="N439" s="203">
        <f t="shared" si="236"/>
        <v>405000</v>
      </c>
    </row>
    <row r="440" spans="1:15" ht="23.25" x14ac:dyDescent="0.25">
      <c r="A440" s="106" t="s">
        <v>140</v>
      </c>
      <c r="B440" s="127" t="s">
        <v>90</v>
      </c>
      <c r="C440" s="142" t="s">
        <v>21</v>
      </c>
      <c r="D440" s="144" t="s">
        <v>267</v>
      </c>
      <c r="E440" s="102" t="s">
        <v>14</v>
      </c>
      <c r="F440" s="203">
        <f>SUM(Лист1!G222)</f>
        <v>338000</v>
      </c>
      <c r="G440" s="203">
        <f>SUM(Лист1!H222)</f>
        <v>215000</v>
      </c>
      <c r="H440" s="149">
        <f t="shared" si="222"/>
        <v>553000</v>
      </c>
      <c r="I440" s="203">
        <f>SUM(Лист1!J222)</f>
        <v>55000</v>
      </c>
      <c r="J440" s="203">
        <f>SUM(Лист1!K222)</f>
        <v>215000</v>
      </c>
      <c r="K440" s="149">
        <f t="shared" si="211"/>
        <v>270000</v>
      </c>
      <c r="L440" s="203">
        <f>SUM(Лист1!M222)</f>
        <v>190000</v>
      </c>
      <c r="M440" s="203">
        <f>SUM(Лист1!N222)</f>
        <v>215000</v>
      </c>
      <c r="N440" s="343">
        <f t="shared" si="223"/>
        <v>405000</v>
      </c>
    </row>
    <row r="441" spans="1:15" x14ac:dyDescent="0.25">
      <c r="A441" s="238" t="s">
        <v>238</v>
      </c>
      <c r="B441" s="191" t="s">
        <v>90</v>
      </c>
      <c r="C441" s="186" t="s">
        <v>21</v>
      </c>
      <c r="D441" s="257" t="s">
        <v>268</v>
      </c>
      <c r="E441" s="255" t="s">
        <v>7</v>
      </c>
      <c r="F441" s="216">
        <f t="shared" ref="F441:N442" si="237">SUM(F442)</f>
        <v>28200530</v>
      </c>
      <c r="G441" s="216">
        <f t="shared" si="237"/>
        <v>4570000</v>
      </c>
      <c r="H441" s="216">
        <f t="shared" si="237"/>
        <v>32770530</v>
      </c>
      <c r="I441" s="216">
        <f t="shared" si="237"/>
        <v>25956920</v>
      </c>
      <c r="J441" s="216">
        <f t="shared" si="237"/>
        <v>0</v>
      </c>
      <c r="K441" s="216">
        <f t="shared" si="237"/>
        <v>25956920</v>
      </c>
      <c r="L441" s="216">
        <f t="shared" si="237"/>
        <v>25507580</v>
      </c>
      <c r="M441" s="216">
        <f t="shared" si="237"/>
        <v>0</v>
      </c>
      <c r="N441" s="216">
        <f t="shared" si="237"/>
        <v>25507580</v>
      </c>
    </row>
    <row r="442" spans="1:15" ht="23.25" x14ac:dyDescent="0.25">
      <c r="A442" s="141" t="s">
        <v>293</v>
      </c>
      <c r="B442" s="108" t="s">
        <v>90</v>
      </c>
      <c r="C442" s="142" t="s">
        <v>21</v>
      </c>
      <c r="D442" s="249" t="s">
        <v>268</v>
      </c>
      <c r="E442" s="250" t="s">
        <v>16</v>
      </c>
      <c r="F442" s="184">
        <f t="shared" si="237"/>
        <v>28200530</v>
      </c>
      <c r="G442" s="184">
        <f t="shared" si="237"/>
        <v>4570000</v>
      </c>
      <c r="H442" s="184">
        <f t="shared" si="237"/>
        <v>32770530</v>
      </c>
      <c r="I442" s="184">
        <f t="shared" si="237"/>
        <v>25956920</v>
      </c>
      <c r="J442" s="184">
        <f t="shared" si="237"/>
        <v>0</v>
      </c>
      <c r="K442" s="184">
        <f t="shared" si="237"/>
        <v>25956920</v>
      </c>
      <c r="L442" s="184">
        <f t="shared" si="237"/>
        <v>25507580</v>
      </c>
      <c r="M442" s="184">
        <f t="shared" si="237"/>
        <v>0</v>
      </c>
      <c r="N442" s="184">
        <f t="shared" si="237"/>
        <v>25507580</v>
      </c>
    </row>
    <row r="443" spans="1:15" x14ac:dyDescent="0.25">
      <c r="A443" s="107" t="s">
        <v>133</v>
      </c>
      <c r="B443" s="108" t="s">
        <v>90</v>
      </c>
      <c r="C443" s="142" t="s">
        <v>21</v>
      </c>
      <c r="D443" s="142" t="s">
        <v>268</v>
      </c>
      <c r="E443" s="146" t="s">
        <v>132</v>
      </c>
      <c r="F443" s="184">
        <f>SUM(Лист1!G225)</f>
        <v>28200530</v>
      </c>
      <c r="G443" s="184">
        <f>SUM(Лист1!H225)</f>
        <v>4570000</v>
      </c>
      <c r="H443" s="149">
        <f t="shared" si="222"/>
        <v>32770530</v>
      </c>
      <c r="I443" s="184">
        <f>SUM(Лист1!J225)</f>
        <v>25956920</v>
      </c>
      <c r="J443" s="184">
        <f>SUM(Лист1!K225)</f>
        <v>0</v>
      </c>
      <c r="K443" s="149">
        <f t="shared" si="211"/>
        <v>25956920</v>
      </c>
      <c r="L443" s="184">
        <f>SUM(Лист1!M225)</f>
        <v>25507580</v>
      </c>
      <c r="M443" s="184">
        <f>SUM(Лист1!N225)</f>
        <v>0</v>
      </c>
      <c r="N443" s="343">
        <f t="shared" si="223"/>
        <v>25507580</v>
      </c>
    </row>
    <row r="444" spans="1:15" x14ac:dyDescent="0.25">
      <c r="A444" s="101" t="s">
        <v>457</v>
      </c>
      <c r="B444" s="185" t="s">
        <v>90</v>
      </c>
      <c r="C444" s="186" t="s">
        <v>23</v>
      </c>
      <c r="D444" s="186" t="s">
        <v>106</v>
      </c>
      <c r="E444" s="187" t="s">
        <v>7</v>
      </c>
      <c r="F444" s="216">
        <f t="shared" ref="F444:G446" si="238">SUM(F445)</f>
        <v>0</v>
      </c>
      <c r="G444" s="216">
        <f t="shared" si="238"/>
        <v>150000</v>
      </c>
      <c r="H444" s="172">
        <f t="shared" ref="H444:H447" si="239">SUM(F444+G444)</f>
        <v>150000</v>
      </c>
      <c r="I444" s="184"/>
      <c r="J444" s="184"/>
      <c r="K444" s="149"/>
      <c r="L444" s="184"/>
      <c r="M444" s="184"/>
      <c r="N444" s="343"/>
    </row>
    <row r="445" spans="1:15" x14ac:dyDescent="0.25">
      <c r="A445" s="116" t="s">
        <v>181</v>
      </c>
      <c r="B445" s="191" t="s">
        <v>90</v>
      </c>
      <c r="C445" s="186" t="s">
        <v>23</v>
      </c>
      <c r="D445" s="257" t="s">
        <v>267</v>
      </c>
      <c r="E445" s="255" t="s">
        <v>7</v>
      </c>
      <c r="F445" s="216">
        <f t="shared" si="238"/>
        <v>0</v>
      </c>
      <c r="G445" s="216">
        <f t="shared" si="238"/>
        <v>150000</v>
      </c>
      <c r="H445" s="172">
        <f t="shared" si="239"/>
        <v>150000</v>
      </c>
      <c r="I445" s="184"/>
      <c r="J445" s="184"/>
      <c r="K445" s="149"/>
      <c r="L445" s="184"/>
      <c r="M445" s="184"/>
      <c r="N445" s="343"/>
    </row>
    <row r="446" spans="1:15" x14ac:dyDescent="0.25">
      <c r="A446" s="106" t="s">
        <v>11</v>
      </c>
      <c r="B446" s="108" t="s">
        <v>90</v>
      </c>
      <c r="C446" s="142" t="s">
        <v>23</v>
      </c>
      <c r="D446" s="249" t="s">
        <v>267</v>
      </c>
      <c r="E446" s="250" t="s">
        <v>12</v>
      </c>
      <c r="F446" s="184">
        <f t="shared" si="238"/>
        <v>0</v>
      </c>
      <c r="G446" s="184">
        <f t="shared" si="238"/>
        <v>150000</v>
      </c>
      <c r="H446" s="204">
        <f t="shared" si="239"/>
        <v>150000</v>
      </c>
      <c r="I446" s="184"/>
      <c r="J446" s="184"/>
      <c r="K446" s="149"/>
      <c r="L446" s="184"/>
      <c r="M446" s="184"/>
      <c r="N446" s="343"/>
    </row>
    <row r="447" spans="1:15" ht="23.25" x14ac:dyDescent="0.25">
      <c r="A447" s="106" t="s">
        <v>140</v>
      </c>
      <c r="B447" s="108" t="s">
        <v>90</v>
      </c>
      <c r="C447" s="142" t="s">
        <v>23</v>
      </c>
      <c r="D447" s="142" t="s">
        <v>267</v>
      </c>
      <c r="E447" s="146" t="s">
        <v>14</v>
      </c>
      <c r="F447" s="184">
        <f>SUBTOTAL(9,Лист1!G229)</f>
        <v>0</v>
      </c>
      <c r="G447" s="184">
        <f>SUBTOTAL(9,Лист1!H229)</f>
        <v>150000</v>
      </c>
      <c r="H447" s="204">
        <f t="shared" si="239"/>
        <v>150000</v>
      </c>
      <c r="I447" s="184"/>
      <c r="J447" s="184"/>
      <c r="K447" s="149"/>
      <c r="L447" s="184"/>
      <c r="M447" s="184"/>
      <c r="N447" s="343"/>
    </row>
    <row r="448" spans="1:15" ht="54" x14ac:dyDescent="0.25">
      <c r="A448" s="128" t="s">
        <v>153</v>
      </c>
      <c r="B448" s="317" t="s">
        <v>10</v>
      </c>
      <c r="C448" s="316" t="s">
        <v>6</v>
      </c>
      <c r="D448" s="316" t="s">
        <v>106</v>
      </c>
      <c r="E448" s="316" t="s">
        <v>7</v>
      </c>
      <c r="F448" s="199">
        <f t="shared" ref="F448:N448" si="240">SUM(F449+F453)</f>
        <v>8993000</v>
      </c>
      <c r="G448" s="199">
        <f t="shared" si="240"/>
        <v>500000</v>
      </c>
      <c r="H448" s="199">
        <f t="shared" si="240"/>
        <v>9493000</v>
      </c>
      <c r="I448" s="199">
        <f t="shared" si="240"/>
        <v>1813000</v>
      </c>
      <c r="J448" s="199">
        <f t="shared" si="240"/>
        <v>0</v>
      </c>
      <c r="K448" s="199">
        <f t="shared" si="240"/>
        <v>1813000</v>
      </c>
      <c r="L448" s="199">
        <f t="shared" si="240"/>
        <v>1813000</v>
      </c>
      <c r="M448" s="199">
        <f t="shared" si="240"/>
        <v>0</v>
      </c>
      <c r="N448" s="199">
        <f t="shared" si="240"/>
        <v>1813000</v>
      </c>
      <c r="O448" s="221"/>
    </row>
    <row r="449" spans="1:14" ht="45" x14ac:dyDescent="0.25">
      <c r="A449" s="150" t="s">
        <v>60</v>
      </c>
      <c r="B449" s="138">
        <v>14</v>
      </c>
      <c r="C449" s="132" t="s">
        <v>21</v>
      </c>
      <c r="D449" s="132" t="s">
        <v>106</v>
      </c>
      <c r="E449" s="133" t="s">
        <v>7</v>
      </c>
      <c r="F449" s="194">
        <f t="shared" ref="F449:N451" si="241">SUM(F450)</f>
        <v>1813000</v>
      </c>
      <c r="G449" s="194">
        <f t="shared" si="241"/>
        <v>0</v>
      </c>
      <c r="H449" s="194">
        <f t="shared" si="241"/>
        <v>1813000</v>
      </c>
      <c r="I449" s="194">
        <f t="shared" si="241"/>
        <v>1813000</v>
      </c>
      <c r="J449" s="194">
        <f t="shared" si="241"/>
        <v>0</v>
      </c>
      <c r="K449" s="194">
        <f t="shared" si="241"/>
        <v>1813000</v>
      </c>
      <c r="L449" s="194">
        <f t="shared" si="241"/>
        <v>1813000</v>
      </c>
      <c r="M449" s="194">
        <f t="shared" si="241"/>
        <v>0</v>
      </c>
      <c r="N449" s="194">
        <f t="shared" si="241"/>
        <v>1813000</v>
      </c>
    </row>
    <row r="450" spans="1:14" x14ac:dyDescent="0.25">
      <c r="A450" s="211" t="s">
        <v>251</v>
      </c>
      <c r="B450" s="137">
        <v>14</v>
      </c>
      <c r="C450" s="103" t="s">
        <v>21</v>
      </c>
      <c r="D450" s="103" t="s">
        <v>345</v>
      </c>
      <c r="E450" s="104" t="s">
        <v>7</v>
      </c>
      <c r="F450" s="149">
        <f t="shared" si="241"/>
        <v>1813000</v>
      </c>
      <c r="G450" s="149">
        <f t="shared" si="241"/>
        <v>0</v>
      </c>
      <c r="H450" s="149">
        <f t="shared" si="241"/>
        <v>1813000</v>
      </c>
      <c r="I450" s="149">
        <f t="shared" si="241"/>
        <v>1813000</v>
      </c>
      <c r="J450" s="149">
        <f t="shared" si="241"/>
        <v>0</v>
      </c>
      <c r="K450" s="149">
        <f t="shared" si="241"/>
        <v>1813000</v>
      </c>
      <c r="L450" s="149">
        <f t="shared" si="241"/>
        <v>1813000</v>
      </c>
      <c r="M450" s="149">
        <f t="shared" si="241"/>
        <v>0</v>
      </c>
      <c r="N450" s="149">
        <f t="shared" si="241"/>
        <v>1813000</v>
      </c>
    </row>
    <row r="451" spans="1:14" x14ac:dyDescent="0.25">
      <c r="A451" s="106" t="s">
        <v>46</v>
      </c>
      <c r="B451" s="137">
        <v>14</v>
      </c>
      <c r="C451" s="103" t="s">
        <v>21</v>
      </c>
      <c r="D451" s="103" t="s">
        <v>345</v>
      </c>
      <c r="E451" s="102" t="s">
        <v>47</v>
      </c>
      <c r="F451" s="149">
        <f t="shared" si="241"/>
        <v>1813000</v>
      </c>
      <c r="G451" s="149">
        <f t="shared" si="241"/>
        <v>0</v>
      </c>
      <c r="H451" s="149">
        <f t="shared" si="241"/>
        <v>1813000</v>
      </c>
      <c r="I451" s="149">
        <f t="shared" si="241"/>
        <v>1813000</v>
      </c>
      <c r="J451" s="149">
        <f t="shared" si="241"/>
        <v>0</v>
      </c>
      <c r="K451" s="149">
        <f t="shared" si="241"/>
        <v>1813000</v>
      </c>
      <c r="L451" s="149">
        <f t="shared" si="241"/>
        <v>1813000</v>
      </c>
      <c r="M451" s="149">
        <f t="shared" si="241"/>
        <v>0</v>
      </c>
      <c r="N451" s="149">
        <f t="shared" si="241"/>
        <v>1813000</v>
      </c>
    </row>
    <row r="452" spans="1:14" x14ac:dyDescent="0.25">
      <c r="A452" s="106" t="s">
        <v>137</v>
      </c>
      <c r="B452" s="137">
        <v>14</v>
      </c>
      <c r="C452" s="103" t="s">
        <v>21</v>
      </c>
      <c r="D452" s="103" t="s">
        <v>345</v>
      </c>
      <c r="E452" s="102" t="s">
        <v>136</v>
      </c>
      <c r="F452" s="149">
        <f>SUM(Лист1!G141)</f>
        <v>1813000</v>
      </c>
      <c r="G452" s="149">
        <f>SUM(Лист1!H141)</f>
        <v>0</v>
      </c>
      <c r="H452" s="149">
        <f t="shared" si="222"/>
        <v>1813000</v>
      </c>
      <c r="I452" s="149">
        <f>SUM(Лист1!J141)</f>
        <v>1813000</v>
      </c>
      <c r="J452" s="149">
        <f>SUM(Лист1!K141)</f>
        <v>0</v>
      </c>
      <c r="K452" s="149">
        <f t="shared" si="211"/>
        <v>1813000</v>
      </c>
      <c r="L452" s="149">
        <f>SUM(Лист1!M141)</f>
        <v>1813000</v>
      </c>
      <c r="M452" s="149">
        <f>SUM(Лист1!N141)</f>
        <v>0</v>
      </c>
      <c r="N452" s="343">
        <f t="shared" si="223"/>
        <v>1813000</v>
      </c>
    </row>
    <row r="453" spans="1:14" x14ac:dyDescent="0.25">
      <c r="A453" s="150" t="s">
        <v>61</v>
      </c>
      <c r="B453" s="138">
        <v>14</v>
      </c>
      <c r="C453" s="132" t="s">
        <v>23</v>
      </c>
      <c r="D453" s="132" t="s">
        <v>106</v>
      </c>
      <c r="E453" s="133" t="s">
        <v>7</v>
      </c>
      <c r="F453" s="194">
        <f t="shared" ref="F453:M455" si="242">SUM(F454)</f>
        <v>7180000</v>
      </c>
      <c r="G453" s="194">
        <f t="shared" si="242"/>
        <v>500000</v>
      </c>
      <c r="H453" s="194">
        <f t="shared" si="242"/>
        <v>7680000</v>
      </c>
      <c r="I453" s="194">
        <f t="shared" si="242"/>
        <v>0</v>
      </c>
      <c r="J453" s="194">
        <f t="shared" si="242"/>
        <v>0</v>
      </c>
      <c r="K453" s="149">
        <f t="shared" si="211"/>
        <v>0</v>
      </c>
      <c r="L453" s="194">
        <f t="shared" si="242"/>
        <v>0</v>
      </c>
      <c r="M453" s="194">
        <f t="shared" si="242"/>
        <v>0</v>
      </c>
      <c r="N453" s="343">
        <f t="shared" si="223"/>
        <v>0</v>
      </c>
    </row>
    <row r="454" spans="1:14" ht="26.25" x14ac:dyDescent="0.25">
      <c r="A454" s="117" t="s">
        <v>62</v>
      </c>
      <c r="B454" s="136">
        <v>14</v>
      </c>
      <c r="C454" s="109" t="s">
        <v>23</v>
      </c>
      <c r="D454" s="103" t="s">
        <v>346</v>
      </c>
      <c r="E454" s="108" t="s">
        <v>7</v>
      </c>
      <c r="F454" s="149">
        <f t="shared" si="242"/>
        <v>7180000</v>
      </c>
      <c r="G454" s="149">
        <f t="shared" si="242"/>
        <v>500000</v>
      </c>
      <c r="H454" s="149">
        <f t="shared" si="242"/>
        <v>7680000</v>
      </c>
      <c r="I454" s="149">
        <f t="shared" si="242"/>
        <v>0</v>
      </c>
      <c r="J454" s="149">
        <f t="shared" si="242"/>
        <v>0</v>
      </c>
      <c r="K454" s="149">
        <f t="shared" si="211"/>
        <v>0</v>
      </c>
      <c r="L454" s="149">
        <f t="shared" si="242"/>
        <v>0</v>
      </c>
      <c r="M454" s="149">
        <f t="shared" si="242"/>
        <v>0</v>
      </c>
      <c r="N454" s="343">
        <f t="shared" si="223"/>
        <v>0</v>
      </c>
    </row>
    <row r="455" spans="1:14" x14ac:dyDescent="0.25">
      <c r="A455" s="106" t="s">
        <v>46</v>
      </c>
      <c r="B455" s="136">
        <v>14</v>
      </c>
      <c r="C455" s="109" t="s">
        <v>23</v>
      </c>
      <c r="D455" s="103" t="s">
        <v>346</v>
      </c>
      <c r="E455" s="108" t="s">
        <v>47</v>
      </c>
      <c r="F455" s="149">
        <f t="shared" si="242"/>
        <v>7180000</v>
      </c>
      <c r="G455" s="149">
        <f t="shared" si="242"/>
        <v>500000</v>
      </c>
      <c r="H455" s="149">
        <f t="shared" si="242"/>
        <v>7680000</v>
      </c>
      <c r="I455" s="149">
        <f t="shared" si="242"/>
        <v>0</v>
      </c>
      <c r="J455" s="149">
        <f t="shared" si="242"/>
        <v>0</v>
      </c>
      <c r="K455" s="149">
        <f t="shared" si="211"/>
        <v>0</v>
      </c>
      <c r="L455" s="149">
        <f t="shared" si="242"/>
        <v>0</v>
      </c>
      <c r="M455" s="149">
        <f t="shared" si="242"/>
        <v>0</v>
      </c>
      <c r="N455" s="343">
        <f t="shared" si="223"/>
        <v>0</v>
      </c>
    </row>
    <row r="456" spans="1:14" x14ac:dyDescent="0.25">
      <c r="A456" s="106" t="s">
        <v>137</v>
      </c>
      <c r="B456" s="136">
        <v>14</v>
      </c>
      <c r="C456" s="109" t="s">
        <v>23</v>
      </c>
      <c r="D456" s="103" t="s">
        <v>346</v>
      </c>
      <c r="E456" s="108" t="s">
        <v>136</v>
      </c>
      <c r="F456" s="149">
        <f>SUM(Лист1!G145)</f>
        <v>7180000</v>
      </c>
      <c r="G456" s="149">
        <f>SUM(Лист1!H145)</f>
        <v>500000</v>
      </c>
      <c r="H456" s="149">
        <f t="shared" si="222"/>
        <v>7680000</v>
      </c>
      <c r="I456" s="149">
        <f>SUM(Лист1!J145)</f>
        <v>0</v>
      </c>
      <c r="J456" s="149">
        <f>SUM(Лист1!K145)</f>
        <v>0</v>
      </c>
      <c r="K456" s="149">
        <f t="shared" si="211"/>
        <v>0</v>
      </c>
      <c r="L456" s="149">
        <f>SUM(Лист1!M145)</f>
        <v>0</v>
      </c>
      <c r="M456" s="149">
        <f>SUM(Лист1!N145)</f>
        <v>0</v>
      </c>
      <c r="N456" s="343">
        <f t="shared" si="223"/>
        <v>0</v>
      </c>
    </row>
    <row r="457" spans="1:14" ht="15.75" x14ac:dyDescent="0.25">
      <c r="A457" s="50" t="s">
        <v>97</v>
      </c>
      <c r="B457" s="94"/>
      <c r="C457" s="109"/>
      <c r="D457" s="94"/>
      <c r="E457" s="94"/>
      <c r="F457" s="200">
        <f>SUM(F448+F431+F403+F346+F237+F182+F141+F128+F123+F22+F232)</f>
        <v>835814448.22000027</v>
      </c>
      <c r="G457" s="200">
        <f>SUM(G448+G431+G403+G346+G237+G182+G141+G128+G123+G22+G232)</f>
        <v>113284151.28</v>
      </c>
      <c r="H457" s="200">
        <f>SUM(H448+H431+H403+H346+H237+H182+H141+H128+H123+H22+H232)</f>
        <v>949098599.5</v>
      </c>
      <c r="I457" s="200">
        <f t="shared" ref="I457:N457" si="243">SUM(I448+I431+I403+I346+I237+I182+I141+I128+I123+I22)</f>
        <v>787860507.33000016</v>
      </c>
      <c r="J457" s="200">
        <f t="shared" si="243"/>
        <v>44569893.619999997</v>
      </c>
      <c r="K457" s="200">
        <f t="shared" si="243"/>
        <v>832430400.95000005</v>
      </c>
      <c r="L457" s="200">
        <f t="shared" si="243"/>
        <v>844623358.54999995</v>
      </c>
      <c r="M457" s="200">
        <f t="shared" si="243"/>
        <v>0</v>
      </c>
      <c r="N457" s="200">
        <f t="shared" si="243"/>
        <v>844623358.54999995</v>
      </c>
    </row>
  </sheetData>
  <autoFilter ref="A20:L457">
    <filterColumn colId="4">
      <iconFilter iconSet="3Arrows"/>
    </filterColumn>
  </autoFilter>
  <sortState ref="A15:H414">
    <sortCondition sortBy="icon" ref="E15"/>
  </sortState>
  <mergeCells count="13">
    <mergeCell ref="A18:L18"/>
    <mergeCell ref="A16:L16"/>
    <mergeCell ref="A17:L17"/>
    <mergeCell ref="J1:N1"/>
    <mergeCell ref="E2:N2"/>
    <mergeCell ref="E3:N3"/>
    <mergeCell ref="E4:N4"/>
    <mergeCell ref="E5:N5"/>
    <mergeCell ref="E6:N6"/>
    <mergeCell ref="J9:N9"/>
    <mergeCell ref="E10:N10"/>
    <mergeCell ref="E11:N11"/>
    <mergeCell ref="E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5"/>
  <sheetViews>
    <sheetView tabSelected="1" topLeftCell="A269" zoomScale="80" zoomScaleNormal="80" workbookViewId="0">
      <selection activeCell="F284" sqref="F284"/>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21.5703125" customWidth="1"/>
    <col min="10" max="10" width="0.140625" customWidth="1"/>
    <col min="11" max="11" width="19.7109375" hidden="1" customWidth="1"/>
    <col min="12" max="12" width="21.7109375" customWidth="1"/>
    <col min="13" max="13" width="0.28515625" hidden="1" customWidth="1"/>
    <col min="14" max="14" width="19.7109375" hidden="1" customWidth="1"/>
    <col min="15" max="15" width="21.28515625" customWidth="1"/>
    <col min="16" max="16" width="19.7109375" hidden="1" customWidth="1"/>
    <col min="19" max="19" width="16.42578125" bestFit="1" customWidth="1"/>
  </cols>
  <sheetData>
    <row r="1" spans="1:16" x14ac:dyDescent="0.25">
      <c r="I1" s="356" t="s">
        <v>462</v>
      </c>
      <c r="J1" s="356"/>
      <c r="K1" s="356"/>
      <c r="L1" s="356"/>
      <c r="M1" s="356"/>
      <c r="N1" s="356"/>
      <c r="O1" s="356"/>
      <c r="P1" s="356"/>
    </row>
    <row r="2" spans="1:16" x14ac:dyDescent="0.25">
      <c r="G2" s="356" t="s">
        <v>432</v>
      </c>
      <c r="H2" s="356"/>
      <c r="I2" s="356"/>
      <c r="J2" s="356"/>
      <c r="K2" s="356"/>
      <c r="L2" s="356"/>
      <c r="M2" s="356"/>
      <c r="N2" s="356"/>
      <c r="O2" s="356"/>
      <c r="P2" s="356"/>
    </row>
    <row r="3" spans="1:16" x14ac:dyDescent="0.25">
      <c r="G3" s="356" t="s">
        <v>435</v>
      </c>
      <c r="H3" s="356"/>
      <c r="I3" s="356"/>
      <c r="J3" s="356"/>
      <c r="K3" s="356"/>
      <c r="L3" s="356"/>
      <c r="M3" s="356"/>
      <c r="N3" s="356"/>
      <c r="O3" s="356"/>
      <c r="P3" s="356"/>
    </row>
    <row r="4" spans="1:16" x14ac:dyDescent="0.25">
      <c r="G4" s="355" t="s">
        <v>433</v>
      </c>
      <c r="H4" s="355"/>
      <c r="I4" s="355"/>
      <c r="J4" s="355"/>
      <c r="K4" s="355"/>
      <c r="L4" s="355"/>
      <c r="M4" s="355"/>
      <c r="N4" s="355"/>
      <c r="O4" s="355"/>
      <c r="P4" s="355"/>
    </row>
    <row r="5" spans="1:16" ht="28.15" customHeight="1" x14ac:dyDescent="0.25">
      <c r="C5" s="330"/>
      <c r="D5" s="330"/>
      <c r="E5" s="330"/>
      <c r="F5" s="330"/>
      <c r="G5" s="355" t="s">
        <v>434</v>
      </c>
      <c r="H5" s="355"/>
      <c r="I5" s="355"/>
      <c r="J5" s="355"/>
      <c r="K5" s="355"/>
      <c r="L5" s="355"/>
      <c r="M5" s="355"/>
      <c r="N5" s="355"/>
      <c r="O5" s="355"/>
      <c r="P5" s="355"/>
    </row>
    <row r="6" spans="1:16" ht="28.15" customHeight="1" x14ac:dyDescent="0.25">
      <c r="C6" s="157"/>
      <c r="D6" s="157"/>
      <c r="E6" s="157"/>
      <c r="F6" s="157"/>
      <c r="G6" s="355" t="s">
        <v>436</v>
      </c>
      <c r="H6" s="355"/>
      <c r="I6" s="355"/>
      <c r="J6" s="355"/>
      <c r="K6" s="355"/>
      <c r="L6" s="355"/>
      <c r="M6" s="355"/>
      <c r="N6" s="355"/>
      <c r="O6" s="355"/>
      <c r="P6" s="355"/>
    </row>
    <row r="7" spans="1:16" ht="16.149999999999999" customHeight="1" x14ac:dyDescent="0.25">
      <c r="C7" s="157"/>
      <c r="D7" s="157"/>
      <c r="E7" s="157"/>
      <c r="F7" s="157"/>
      <c r="G7" s="157"/>
      <c r="H7" s="157"/>
      <c r="I7" s="157"/>
      <c r="J7" s="157"/>
      <c r="K7" s="157"/>
      <c r="L7" s="157"/>
    </row>
    <row r="8" spans="1:16" ht="16.149999999999999" customHeight="1" x14ac:dyDescent="0.25">
      <c r="C8" s="221"/>
      <c r="D8" s="221"/>
      <c r="E8" s="221"/>
      <c r="F8" s="221"/>
      <c r="G8" s="157"/>
      <c r="H8" s="157"/>
      <c r="I8" s="157"/>
      <c r="J8" s="157"/>
      <c r="K8" s="157"/>
      <c r="L8" s="157"/>
      <c r="M8" s="328"/>
      <c r="N8" s="341"/>
      <c r="O8" s="341"/>
      <c r="P8" s="341"/>
    </row>
    <row r="9" spans="1:16" ht="19.899999999999999" customHeight="1" x14ac:dyDescent="0.25">
      <c r="H9" s="221"/>
      <c r="I9" s="221"/>
      <c r="J9" s="221"/>
      <c r="K9" s="221"/>
      <c r="L9" s="356" t="s">
        <v>459</v>
      </c>
      <c r="M9" s="356"/>
      <c r="N9" s="356"/>
      <c r="O9" s="356"/>
      <c r="P9" s="356"/>
    </row>
    <row r="10" spans="1:16" ht="14.45" customHeight="1" x14ac:dyDescent="0.25">
      <c r="G10" s="356" t="s">
        <v>437</v>
      </c>
      <c r="H10" s="356"/>
      <c r="I10" s="356"/>
      <c r="J10" s="356"/>
      <c r="K10" s="356"/>
      <c r="L10" s="356"/>
      <c r="M10" s="356"/>
      <c r="N10" s="356"/>
      <c r="O10" s="356"/>
      <c r="P10" s="356"/>
    </row>
    <row r="11" spans="1:16" ht="14.45" customHeight="1" x14ac:dyDescent="0.25">
      <c r="C11" s="157"/>
      <c r="D11" s="157"/>
      <c r="E11" s="157"/>
      <c r="F11" s="157"/>
      <c r="G11" s="357" t="s">
        <v>296</v>
      </c>
      <c r="H11" s="357"/>
      <c r="I11" s="357"/>
      <c r="J11" s="357"/>
      <c r="K11" s="357"/>
      <c r="L11" s="357"/>
      <c r="M11" s="357"/>
      <c r="N11" s="357"/>
      <c r="O11" s="357"/>
      <c r="P11" s="357"/>
    </row>
    <row r="12" spans="1:16" x14ac:dyDescent="0.25">
      <c r="A12" s="94"/>
      <c r="B12" s="157"/>
      <c r="C12" s="357"/>
      <c r="D12" s="357"/>
      <c r="E12" s="357"/>
      <c r="F12" s="357"/>
      <c r="G12" s="357"/>
      <c r="H12" s="357"/>
      <c r="I12" s="357" t="s">
        <v>297</v>
      </c>
      <c r="J12" s="357"/>
      <c r="K12" s="357"/>
      <c r="L12" s="357"/>
      <c r="M12" s="357"/>
      <c r="N12" s="357"/>
      <c r="O12" s="357"/>
      <c r="P12" s="357"/>
    </row>
    <row r="13" spans="1:16" ht="58.9" customHeight="1" x14ac:dyDescent="0.25">
      <c r="A13" s="358" t="s">
        <v>298</v>
      </c>
      <c r="B13" s="358"/>
      <c r="C13" s="358"/>
      <c r="D13" s="358"/>
      <c r="E13" s="358"/>
      <c r="F13" s="358"/>
      <c r="G13" s="358"/>
      <c r="H13" s="358"/>
      <c r="I13" s="358"/>
      <c r="J13" s="358"/>
      <c r="K13" s="358"/>
      <c r="L13" s="358"/>
      <c r="M13" s="358"/>
      <c r="N13" s="358"/>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473</v>
      </c>
      <c r="J15" s="327" t="s">
        <v>427</v>
      </c>
      <c r="K15" s="327" t="s">
        <v>428</v>
      </c>
      <c r="L15" s="327" t="s">
        <v>478</v>
      </c>
      <c r="M15" s="327" t="s">
        <v>429</v>
      </c>
      <c r="N15" s="327" t="s">
        <v>430</v>
      </c>
      <c r="O15" s="327" t="s">
        <v>475</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16918900</v>
      </c>
      <c r="I17" s="298">
        <f>SUM(I18+I32)</f>
        <v>500000</v>
      </c>
      <c r="J17" s="298">
        <f>SUM(J18+J32)</f>
        <v>17418900</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7925900</v>
      </c>
      <c r="I18" s="86">
        <f t="shared" si="3"/>
        <v>0</v>
      </c>
      <c r="J18" s="86">
        <f t="shared" si="3"/>
        <v>7925900</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7925900</v>
      </c>
      <c r="I19" s="86">
        <f t="shared" si="3"/>
        <v>0</v>
      </c>
      <c r="J19" s="86">
        <f t="shared" si="3"/>
        <v>7925900</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7925900</v>
      </c>
      <c r="I20" s="86">
        <f t="shared" si="3"/>
        <v>0</v>
      </c>
      <c r="J20" s="86">
        <f t="shared" si="3"/>
        <v>7925900</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7925900</v>
      </c>
      <c r="I21" s="87">
        <f>SUM(I22+I29)</f>
        <v>0</v>
      </c>
      <c r="J21" s="87">
        <f>SUM(J22+J29)</f>
        <v>7925900</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7875900</v>
      </c>
      <c r="I22" s="87">
        <f>SUM(I23+I25+I27)</f>
        <v>0</v>
      </c>
      <c r="J22" s="87">
        <f>SUM(J23+J25+J27)</f>
        <v>7875900</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7092814</v>
      </c>
      <c r="I23" s="220">
        <f>SUM(I24)</f>
        <v>0</v>
      </c>
      <c r="J23" s="220">
        <f>SUM(J24)</f>
        <v>7092814</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SUM(Лист1!G124)</f>
        <v>7092814</v>
      </c>
      <c r="I24" s="220">
        <f>SUM(Лист1!H124)</f>
        <v>0</v>
      </c>
      <c r="J24" s="220">
        <f>SUM(H24+I24)</f>
        <v>7092814</v>
      </c>
      <c r="K24" s="220">
        <f>SUM(Лист1!J124)</f>
        <v>7327136</v>
      </c>
      <c r="L24" s="220">
        <f>SUM(Лист1!K124)</f>
        <v>0</v>
      </c>
      <c r="M24" s="220">
        <f>SUM(K24+L24)</f>
        <v>7327136</v>
      </c>
      <c r="N24" s="220">
        <f>SUM(Лист1!M124)</f>
        <v>7671540</v>
      </c>
      <c r="O24" s="220">
        <f>SUM(Лист1!N124)</f>
        <v>0</v>
      </c>
      <c r="P24" s="220">
        <f>SUM(N24+O24)</f>
        <v>7671540</v>
      </c>
    </row>
    <row r="25" spans="1:16" x14ac:dyDescent="0.25">
      <c r="A25" s="52" t="s">
        <v>11</v>
      </c>
      <c r="B25" s="59" t="s">
        <v>23</v>
      </c>
      <c r="C25" s="59">
        <v>1</v>
      </c>
      <c r="D25" s="59">
        <v>11</v>
      </c>
      <c r="E25" s="41">
        <v>906</v>
      </c>
      <c r="F25" s="103">
        <v>80040</v>
      </c>
      <c r="G25" s="102" t="s">
        <v>12</v>
      </c>
      <c r="H25" s="220">
        <f>SUM(H26)</f>
        <v>776186</v>
      </c>
      <c r="I25" s="220">
        <f>SUM(I26)</f>
        <v>0</v>
      </c>
      <c r="J25" s="220">
        <f>SUM(J26)</f>
        <v>776186</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SUM(Лист1!G126)</f>
        <v>776186</v>
      </c>
      <c r="I26" s="220">
        <f>SUM(Лист1!H126)</f>
        <v>0</v>
      </c>
      <c r="J26" s="220">
        <f>SUM(H26+I26)</f>
        <v>776186</v>
      </c>
      <c r="K26" s="220">
        <f>SUM(Лист1!J126)</f>
        <v>426564</v>
      </c>
      <c r="L26" s="220">
        <f>SUM(Лист1!K126)</f>
        <v>0</v>
      </c>
      <c r="M26" s="220">
        <f>SUM(K26+L26)</f>
        <v>426564</v>
      </c>
      <c r="N26" s="220">
        <f>SUM(Лист1!M126)</f>
        <v>652610</v>
      </c>
      <c r="O26" s="220">
        <f>SUM(Лист1!N126)</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SUM(Лист1!G128)</f>
        <v>6900</v>
      </c>
      <c r="I28" s="220">
        <f>SUM(Лист1!H128)</f>
        <v>0</v>
      </c>
      <c r="J28" s="220">
        <f>SUM(H28+I28)</f>
        <v>6900</v>
      </c>
      <c r="K28" s="220">
        <f>SUM(Лист1!J128)</f>
        <v>6900</v>
      </c>
      <c r="L28" s="220">
        <f>SUM(Лист1!K128)</f>
        <v>0</v>
      </c>
      <c r="M28" s="220">
        <f>SUM(K28+L28)</f>
        <v>6900</v>
      </c>
      <c r="N28" s="220">
        <f>SUM(Лист1!M128)</f>
        <v>6900</v>
      </c>
      <c r="O28" s="220">
        <f>SUM(Лист1!N128)</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SUM(Лист1!G132)</f>
        <v>50000</v>
      </c>
      <c r="I31" s="204">
        <f>SUM(Лист1!H132)</f>
        <v>0</v>
      </c>
      <c r="J31" s="204">
        <f>SUM(H31+I31)</f>
        <v>50000</v>
      </c>
      <c r="K31" s="204">
        <f>SUM(Лист1!J132)</f>
        <v>0</v>
      </c>
      <c r="L31" s="204">
        <f>SUM(Лист1!K132)</f>
        <v>0</v>
      </c>
      <c r="M31" s="204">
        <f>SUM(K31+L31)</f>
        <v>0</v>
      </c>
      <c r="N31" s="204">
        <f>SUM(Лист1!M132)</f>
        <v>0</v>
      </c>
      <c r="O31" s="204">
        <f>SUM(Лист1!N132)</f>
        <v>0</v>
      </c>
      <c r="P31" s="204">
        <f>SUM(N31+O31)</f>
        <v>0</v>
      </c>
    </row>
    <row r="32" spans="1:16" ht="26.25" x14ac:dyDescent="0.25">
      <c r="A32" s="54" t="s">
        <v>204</v>
      </c>
      <c r="B32" s="58" t="s">
        <v>23</v>
      </c>
      <c r="C32" s="58">
        <v>2</v>
      </c>
      <c r="D32" s="58"/>
      <c r="E32" s="41"/>
      <c r="F32" s="103"/>
      <c r="G32" s="102"/>
      <c r="H32" s="87">
        <f t="shared" ref="H32:P33" si="14">SUM(H33)</f>
        <v>8993000</v>
      </c>
      <c r="I32" s="87">
        <f t="shared" si="14"/>
        <v>500000</v>
      </c>
      <c r="J32" s="87">
        <f t="shared" si="14"/>
        <v>9493000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8993000</v>
      </c>
      <c r="I33" s="87">
        <f t="shared" si="14"/>
        <v>500000</v>
      </c>
      <c r="J33" s="87">
        <f t="shared" si="14"/>
        <v>9493000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8993000</v>
      </c>
      <c r="I34" s="87">
        <f>SUM(I35+I38)</f>
        <v>500000</v>
      </c>
      <c r="J34" s="87">
        <f>SUM(J35+J38)</f>
        <v>9493000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SUM(Лист1!G141)</f>
        <v>1813000</v>
      </c>
      <c r="I37" s="220">
        <f>SUM(Лист1!H141)</f>
        <v>0</v>
      </c>
      <c r="J37" s="220">
        <f>SUM(H37+I37)</f>
        <v>1813000</v>
      </c>
      <c r="K37" s="220">
        <f>SUM(Лист1!J141)</f>
        <v>1813000</v>
      </c>
      <c r="L37" s="220">
        <f>SUM(Лист1!K141)</f>
        <v>0</v>
      </c>
      <c r="M37" s="220">
        <f>SUM(K37+L37)</f>
        <v>1813000</v>
      </c>
      <c r="N37" s="220">
        <f>SUM(Лист1!M141)</f>
        <v>1813000</v>
      </c>
      <c r="O37" s="220">
        <f>SUM(Лист1!N141)</f>
        <v>0</v>
      </c>
      <c r="P37" s="220">
        <f>SUM(N37+O37)</f>
        <v>1813000</v>
      </c>
    </row>
    <row r="38" spans="1:16" ht="26.25" x14ac:dyDescent="0.25">
      <c r="A38" s="117" t="s">
        <v>62</v>
      </c>
      <c r="B38" s="61" t="s">
        <v>23</v>
      </c>
      <c r="C38" s="61">
        <v>2</v>
      </c>
      <c r="D38" s="61">
        <v>12</v>
      </c>
      <c r="E38" s="56">
        <v>906</v>
      </c>
      <c r="F38" s="130">
        <v>83020</v>
      </c>
      <c r="G38" s="134" t="s">
        <v>7</v>
      </c>
      <c r="H38" s="87">
        <f t="shared" ref="H38:P39" si="19">SUM(H39)</f>
        <v>7180000</v>
      </c>
      <c r="I38" s="87">
        <f t="shared" si="19"/>
        <v>500000</v>
      </c>
      <c r="J38" s="87">
        <f t="shared" si="19"/>
        <v>7680000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7180000</v>
      </c>
      <c r="I39" s="220">
        <f t="shared" si="19"/>
        <v>500000</v>
      </c>
      <c r="J39" s="220">
        <f t="shared" si="19"/>
        <v>7680000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SUM(Лист1!G145)</f>
        <v>7180000</v>
      </c>
      <c r="I40" s="220">
        <f>SUM(Лист1!H145)</f>
        <v>500000</v>
      </c>
      <c r="J40" s="220">
        <f>SUM(H40+I40)</f>
        <v>7680000</v>
      </c>
      <c r="K40" s="220">
        <f>SUM(Лист1!J145)</f>
        <v>0</v>
      </c>
      <c r="L40" s="220">
        <f>SUM(Лист1!K145)</f>
        <v>0</v>
      </c>
      <c r="M40" s="220">
        <f>SUM(K40+L40)</f>
        <v>0</v>
      </c>
      <c r="N40" s="220">
        <f>SUM(Лист1!M145)</f>
        <v>0</v>
      </c>
      <c r="O40" s="220">
        <f>SUM(Лист1!N145)</f>
        <v>0</v>
      </c>
      <c r="P40" s="220">
        <f>SUM(N40+O40)</f>
        <v>0</v>
      </c>
    </row>
    <row r="41" spans="1:16" ht="30.75" x14ac:dyDescent="0.25">
      <c r="A41" s="206" t="s">
        <v>207</v>
      </c>
      <c r="B41" s="58" t="s">
        <v>9</v>
      </c>
      <c r="C41" s="106"/>
      <c r="D41" s="106"/>
      <c r="E41" s="41"/>
      <c r="F41" s="102"/>
      <c r="G41" s="102"/>
      <c r="H41" s="87">
        <f>SUM(H42+H80)</f>
        <v>138141739.09999999</v>
      </c>
      <c r="I41" s="87">
        <f>SUM(I42+I80)</f>
        <v>52175456.149999999</v>
      </c>
      <c r="J41" s="87">
        <f>SUM(J42+J80)</f>
        <v>190317195.25</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32445242.810000002</v>
      </c>
      <c r="I42" s="87">
        <f t="shared" si="23"/>
        <v>1000000</v>
      </c>
      <c r="J42" s="87">
        <f t="shared" si="23"/>
        <v>33445242.810000002</v>
      </c>
      <c r="K42" s="87">
        <f t="shared" si="23"/>
        <v>30691391.350000001</v>
      </c>
      <c r="L42" s="87">
        <f t="shared" si="23"/>
        <v>0</v>
      </c>
      <c r="M42" s="87">
        <f t="shared" si="23"/>
        <v>30691391.350000001</v>
      </c>
      <c r="N42" s="87">
        <f t="shared" si="23"/>
        <v>33139487.009999998</v>
      </c>
      <c r="O42" s="87">
        <f t="shared" si="23"/>
        <v>0</v>
      </c>
      <c r="P42" s="87">
        <f t="shared" si="23"/>
        <v>33139487.009999998</v>
      </c>
    </row>
    <row r="43" spans="1:16" ht="26.25" x14ac:dyDescent="0.25">
      <c r="A43" s="117" t="s">
        <v>112</v>
      </c>
      <c r="B43" s="58" t="s">
        <v>9</v>
      </c>
      <c r="C43" s="63" t="s">
        <v>127</v>
      </c>
      <c r="D43" s="63" t="s">
        <v>37</v>
      </c>
      <c r="E43" s="41"/>
      <c r="F43" s="102"/>
      <c r="G43" s="102"/>
      <c r="H43" s="87">
        <f t="shared" si="23"/>
        <v>32445242.810000002</v>
      </c>
      <c r="I43" s="87">
        <f t="shared" si="23"/>
        <v>1000000</v>
      </c>
      <c r="J43" s="87">
        <f t="shared" si="23"/>
        <v>33445242.810000002</v>
      </c>
      <c r="K43" s="87">
        <f t="shared" si="23"/>
        <v>30691391.350000001</v>
      </c>
      <c r="L43" s="87">
        <f t="shared" si="23"/>
        <v>0</v>
      </c>
      <c r="M43" s="87">
        <f t="shared" si="23"/>
        <v>30691391.350000001</v>
      </c>
      <c r="N43" s="87">
        <f t="shared" si="23"/>
        <v>33139487.009999998</v>
      </c>
      <c r="O43" s="87">
        <f t="shared" si="23"/>
        <v>0</v>
      </c>
      <c r="P43" s="87">
        <f t="shared" si="23"/>
        <v>33139487.009999998</v>
      </c>
    </row>
    <row r="44" spans="1:16" ht="39" x14ac:dyDescent="0.25">
      <c r="A44" s="117" t="s">
        <v>113</v>
      </c>
      <c r="B44" s="58" t="s">
        <v>9</v>
      </c>
      <c r="C44" s="63" t="s">
        <v>127</v>
      </c>
      <c r="D44" s="63" t="s">
        <v>90</v>
      </c>
      <c r="E44" s="41"/>
      <c r="F44" s="102"/>
      <c r="G44" s="102"/>
      <c r="H44" s="87">
        <f t="shared" si="23"/>
        <v>32445242.810000002</v>
      </c>
      <c r="I44" s="87">
        <f t="shared" si="23"/>
        <v>1000000</v>
      </c>
      <c r="J44" s="87">
        <f t="shared" si="23"/>
        <v>33445242.810000002</v>
      </c>
      <c r="K44" s="87">
        <f t="shared" si="23"/>
        <v>30691391.350000001</v>
      </c>
      <c r="L44" s="87">
        <f t="shared" si="23"/>
        <v>0</v>
      </c>
      <c r="M44" s="87">
        <f t="shared" si="23"/>
        <v>30691391.350000001</v>
      </c>
      <c r="N44" s="87">
        <f t="shared" si="23"/>
        <v>33139487.009999998</v>
      </c>
      <c r="O44" s="87">
        <f t="shared" si="23"/>
        <v>0</v>
      </c>
      <c r="P44" s="87">
        <f t="shared" si="23"/>
        <v>33139487.009999998</v>
      </c>
    </row>
    <row r="45" spans="1:16" ht="18" x14ac:dyDescent="0.25">
      <c r="A45" s="85" t="s">
        <v>67</v>
      </c>
      <c r="B45" s="58" t="s">
        <v>9</v>
      </c>
      <c r="C45" s="63" t="s">
        <v>127</v>
      </c>
      <c r="D45" s="63" t="s">
        <v>90</v>
      </c>
      <c r="E45" s="47">
        <v>927</v>
      </c>
      <c r="F45" s="84" t="s">
        <v>107</v>
      </c>
      <c r="G45" s="84" t="s">
        <v>7</v>
      </c>
      <c r="H45" s="87">
        <f>SUM(H46+H49+H56+H59+H70+H75)</f>
        <v>32445242.810000002</v>
      </c>
      <c r="I45" s="87">
        <f>SUM(I46+I49+I56+I59+I70+I75)</f>
        <v>1000000</v>
      </c>
      <c r="J45" s="87">
        <f>SUM(J46+J49+J56+J59+J70+J75)</f>
        <v>33445242.810000002</v>
      </c>
      <c r="K45" s="87">
        <f t="shared" ref="K45:N45" si="24">SUM(K46+K49+K56+K59+K70+K75)</f>
        <v>30691391.350000001</v>
      </c>
      <c r="L45" s="87">
        <f t="shared" ref="L45" si="25">SUM(L46+L49+L56+L59+L70+L75)</f>
        <v>0</v>
      </c>
      <c r="M45" s="87">
        <f>SUM(M46+M49+M56+M59+M70+M75)</f>
        <v>30691391.350000001</v>
      </c>
      <c r="N45" s="87">
        <f t="shared" si="24"/>
        <v>33139487.009999998</v>
      </c>
      <c r="O45" s="87">
        <f t="shared" ref="O45" si="26">SUM(O46+O49+O56+O59+O70+O75)</f>
        <v>0</v>
      </c>
      <c r="P45" s="87">
        <f>SUM(P46+P49+P56+P59+P70+P75)</f>
        <v>33139487.009999998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SUM(Лист1!G235)</f>
        <v>1457104.67</v>
      </c>
      <c r="I48" s="220">
        <f>SUM(Лист1!H235)</f>
        <v>0</v>
      </c>
      <c r="J48" s="220">
        <f>SUM(H48+I48)</f>
        <v>1457104.67</v>
      </c>
      <c r="K48" s="220">
        <f>SUM(Лист1!J235)</f>
        <v>1515388.85</v>
      </c>
      <c r="L48" s="220">
        <f>SUM(Лист1!K235)</f>
        <v>0</v>
      </c>
      <c r="M48" s="220">
        <f>SUM(K48+L48)</f>
        <v>1515388.85</v>
      </c>
      <c r="N48" s="220">
        <f>SUM(Лист1!M235)</f>
        <v>1576004.4</v>
      </c>
      <c r="O48" s="220">
        <f>SUM(Лист1!N235)</f>
        <v>0</v>
      </c>
      <c r="P48" s="220">
        <f>SUM(N48+O48)</f>
        <v>1576004.4</v>
      </c>
    </row>
    <row r="49" spans="1:16" ht="24.75" x14ac:dyDescent="0.25">
      <c r="A49" s="77" t="s">
        <v>27</v>
      </c>
      <c r="B49" s="61" t="s">
        <v>9</v>
      </c>
      <c r="C49" s="62" t="s">
        <v>127</v>
      </c>
      <c r="D49" s="62" t="s">
        <v>90</v>
      </c>
      <c r="E49" s="56">
        <v>927</v>
      </c>
      <c r="F49" s="132">
        <v>80040</v>
      </c>
      <c r="G49" s="133" t="s">
        <v>7</v>
      </c>
      <c r="H49" s="87">
        <f>SUM(H50+H52+H54)</f>
        <v>27175779.140000001</v>
      </c>
      <c r="I49" s="87">
        <f>SUM(I50+I52+I54)</f>
        <v>1000000</v>
      </c>
      <c r="J49" s="87">
        <f>SUM(J50+J52+J54)</f>
        <v>28175779.140000001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SUM(Лист1!G238)</f>
        <v>20784827.890000001</v>
      </c>
      <c r="I51" s="220">
        <f>SUM(Лист1!H238)</f>
        <v>0</v>
      </c>
      <c r="J51" s="220">
        <f>SUM(H51+I51)</f>
        <v>20784827.890000001</v>
      </c>
      <c r="K51" s="220">
        <f>SUM(Лист1!J238)</f>
        <v>21643795.57</v>
      </c>
      <c r="L51" s="220">
        <f>SUM(Лист1!K238)</f>
        <v>0</v>
      </c>
      <c r="M51" s="220">
        <f>SUM(K51+L51)</f>
        <v>21643795.57</v>
      </c>
      <c r="N51" s="220">
        <f>SUM(Лист1!M238)</f>
        <v>22509547.390000001</v>
      </c>
      <c r="O51" s="220">
        <f>SUM(Лист1!N238)</f>
        <v>0</v>
      </c>
      <c r="P51" s="220">
        <f>SUM(N51+O51)</f>
        <v>22509547.390000001</v>
      </c>
    </row>
    <row r="52" spans="1:16" x14ac:dyDescent="0.25">
      <c r="A52" s="52" t="s">
        <v>11</v>
      </c>
      <c r="B52" s="59" t="s">
        <v>9</v>
      </c>
      <c r="C52" s="60" t="s">
        <v>127</v>
      </c>
      <c r="D52" s="60" t="s">
        <v>90</v>
      </c>
      <c r="E52" s="41">
        <v>927</v>
      </c>
      <c r="F52" s="103">
        <v>80040</v>
      </c>
      <c r="G52" s="102" t="s">
        <v>12</v>
      </c>
      <c r="H52" s="220">
        <f>SUM(H53)</f>
        <v>5781051.25</v>
      </c>
      <c r="I52" s="220">
        <f>SUM(I53)</f>
        <v>1000000</v>
      </c>
      <c r="J52" s="220">
        <f>SUM(J53)</f>
        <v>6781051.25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SUM(Лист1!G240)</f>
        <v>5781051.25</v>
      </c>
      <c r="I53" s="220">
        <f>SUM(Лист1!H240)</f>
        <v>1000000</v>
      </c>
      <c r="J53" s="220">
        <f>SUM(H53+I53)</f>
        <v>6781051.25</v>
      </c>
      <c r="K53" s="220">
        <f>SUM(Лист1!J240)</f>
        <v>3136598.93</v>
      </c>
      <c r="L53" s="220">
        <f>SUM(Лист1!K240)</f>
        <v>0</v>
      </c>
      <c r="M53" s="220">
        <f>SUM(K53+L53)</f>
        <v>3136598.93</v>
      </c>
      <c r="N53" s="220">
        <f>SUM(Лист1!M240)</f>
        <v>4658330.22</v>
      </c>
      <c r="O53" s="220">
        <f>SUM(Лист1!N240)</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SUM(Лист1!G241)</f>
        <v>609900</v>
      </c>
      <c r="I55" s="220">
        <f>SUM(Лист1!H241)</f>
        <v>0</v>
      </c>
      <c r="J55" s="220">
        <f>SUM(H55+I55)</f>
        <v>609900</v>
      </c>
      <c r="K55" s="220">
        <f>SUM(Лист1!J241)</f>
        <v>610000</v>
      </c>
      <c r="L55" s="220">
        <f>SUM(Лист1!K241)</f>
        <v>0</v>
      </c>
      <c r="M55" s="220">
        <f>SUM(K55+L55)</f>
        <v>610000</v>
      </c>
      <c r="N55" s="220">
        <f>SUM(Лист1!M241)</f>
        <v>610000</v>
      </c>
      <c r="O55" s="220">
        <f>SUM(Лист1!N241)</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SUM(Лист1!G245)</f>
        <v>26554</v>
      </c>
      <c r="I58" s="220">
        <f>SUM(Лист1!H245)</f>
        <v>0</v>
      </c>
      <c r="J58" s="220">
        <f>SUM(H58+I58)</f>
        <v>26554</v>
      </c>
      <c r="K58" s="220">
        <f>SUM(Лист1!J245)</f>
        <v>0</v>
      </c>
      <c r="L58" s="220">
        <f>SUM(Лист1!K245)</f>
        <v>0</v>
      </c>
      <c r="M58" s="220">
        <f>SUM(K58+L58)</f>
        <v>0</v>
      </c>
      <c r="N58" s="220">
        <f>SUM(Лист1!M245)</f>
        <v>0</v>
      </c>
      <c r="O58" s="220">
        <f>SUM(Лист1!N245)</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1827433</v>
      </c>
      <c r="L59" s="202">
        <f t="shared" ref="L59" si="37">SUM(L60+L65)</f>
        <v>0</v>
      </c>
      <c r="M59" s="202">
        <f>SUM(M60+M65)</f>
        <v>1827433</v>
      </c>
      <c r="N59" s="202">
        <f t="shared" si="36"/>
        <v>1827430</v>
      </c>
      <c r="O59" s="202">
        <f t="shared" ref="O59" si="38">SUM(O60+O65)</f>
        <v>0</v>
      </c>
      <c r="P59" s="202">
        <f>SUM(P60+P65)</f>
        <v>1827430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1305450</v>
      </c>
      <c r="L60" s="202">
        <f t="shared" si="39"/>
        <v>0</v>
      </c>
      <c r="M60" s="202">
        <f t="shared" si="39"/>
        <v>1305450</v>
      </c>
      <c r="N60" s="202">
        <f t="shared" ref="N60:O60" si="40">SUM(N61+N63)</f>
        <v>1305450</v>
      </c>
      <c r="O60" s="202">
        <f t="shared" si="40"/>
        <v>0</v>
      </c>
      <c r="P60" s="202">
        <f>SUM(P61+P63)</f>
        <v>1305450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910049</v>
      </c>
      <c r="L61" s="203">
        <f t="shared" si="41"/>
        <v>0</v>
      </c>
      <c r="M61" s="203">
        <f t="shared" si="41"/>
        <v>910049</v>
      </c>
      <c r="N61" s="203">
        <f t="shared" ref="N61:O61" si="42">SUM(N62)</f>
        <v>946450</v>
      </c>
      <c r="O61" s="203">
        <f t="shared" si="42"/>
        <v>0</v>
      </c>
      <c r="P61" s="203">
        <f>SUM(P62)</f>
        <v>946450</v>
      </c>
    </row>
    <row r="62" spans="1:16" x14ac:dyDescent="0.25">
      <c r="A62" s="106" t="s">
        <v>30</v>
      </c>
      <c r="B62" s="239" t="s">
        <v>9</v>
      </c>
      <c r="C62" s="75" t="s">
        <v>127</v>
      </c>
      <c r="D62" s="75" t="s">
        <v>90</v>
      </c>
      <c r="E62" s="41">
        <v>927</v>
      </c>
      <c r="F62" s="109" t="s">
        <v>409</v>
      </c>
      <c r="G62" s="102" t="s">
        <v>31</v>
      </c>
      <c r="H62" s="203">
        <f>SUM(Лист1!G249)</f>
        <v>876652</v>
      </c>
      <c r="I62" s="203">
        <f>SUM(Лист1!H249)</f>
        <v>0</v>
      </c>
      <c r="J62" s="203">
        <f>SUM(H62+I62)</f>
        <v>876652</v>
      </c>
      <c r="K62" s="203">
        <f>SUM(Лист1!J249)</f>
        <v>910049</v>
      </c>
      <c r="L62" s="203">
        <f>SUM(Лист1!K249)</f>
        <v>0</v>
      </c>
      <c r="M62" s="203">
        <f>SUM(K62+L62)</f>
        <v>910049</v>
      </c>
      <c r="N62" s="203">
        <f>SUM(Лист1!M249)</f>
        <v>946450</v>
      </c>
      <c r="O62" s="203">
        <f>SUM(Лист1!N249)</f>
        <v>0</v>
      </c>
      <c r="P62" s="203">
        <f>SUM(N62+O62)</f>
        <v>946450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SUM(Лист1!G251)</f>
        <v>428798</v>
      </c>
      <c r="I64" s="203">
        <f>SUM(Лист1!H251)</f>
        <v>0</v>
      </c>
      <c r="J64" s="203">
        <f>SUM(H64+I64)</f>
        <v>428798</v>
      </c>
      <c r="K64" s="203">
        <f>SUM(Лист1!J251)</f>
        <v>395401</v>
      </c>
      <c r="L64" s="203">
        <f>SUM(Лист1!K251)</f>
        <v>0</v>
      </c>
      <c r="M64" s="203">
        <f>SUM(K64+L64)</f>
        <v>395401</v>
      </c>
      <c r="N64" s="203">
        <f>SUM(Лист1!M251)</f>
        <v>359000</v>
      </c>
      <c r="O64" s="203">
        <f>SUM(Лист1!N251)</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SUM(Лист1!G254)</f>
        <v>267913</v>
      </c>
      <c r="I67" s="184">
        <f>SUM(Лист1!H254)</f>
        <v>0</v>
      </c>
      <c r="J67" s="184">
        <f>SUM(H67+I67)</f>
        <v>267913</v>
      </c>
      <c r="K67" s="184">
        <f>SUM(Лист1!J254)</f>
        <v>278628</v>
      </c>
      <c r="L67" s="184">
        <f>SUM(Лист1!K254)</f>
        <v>0</v>
      </c>
      <c r="M67" s="184">
        <f>SUM(K67+L67)</f>
        <v>278628</v>
      </c>
      <c r="N67" s="184">
        <f>SUM(Лист1!M254)</f>
        <v>289774</v>
      </c>
      <c r="O67" s="184">
        <f>SUM(Лист1!N254)</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SUM(Лист1!G256)</f>
        <v>254267</v>
      </c>
      <c r="I69" s="184">
        <f>SUM(Лист1!H256)</f>
        <v>0</v>
      </c>
      <c r="J69" s="184">
        <f>SUM(H69+I69)</f>
        <v>254267</v>
      </c>
      <c r="K69" s="184">
        <f>SUM(Лист1!J256)</f>
        <v>243355</v>
      </c>
      <c r="L69" s="184">
        <f>SUM(Лист1!K256)</f>
        <v>0</v>
      </c>
      <c r="M69" s="184">
        <f>SUM(K69+L69)</f>
        <v>243355</v>
      </c>
      <c r="N69" s="184">
        <f>SUM(Лист1!M256)</f>
        <v>232206</v>
      </c>
      <c r="O69" s="184">
        <f>SUM(Лист1!N256)</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SUM(Лист1!G259)</f>
        <v>280661</v>
      </c>
      <c r="I72" s="184">
        <f>SUM(Лист1!H259)</f>
        <v>0</v>
      </c>
      <c r="J72" s="184">
        <f>SUM(H72+I72)</f>
        <v>280661</v>
      </c>
      <c r="K72" s="184">
        <f>SUM(Лист1!J259)</f>
        <v>291887</v>
      </c>
      <c r="L72" s="184">
        <f>SUM(Лист1!K259)</f>
        <v>0</v>
      </c>
      <c r="M72" s="184">
        <f>SUM(K72+L72)</f>
        <v>291887</v>
      </c>
      <c r="N72" s="184">
        <f>SUM(Лист1!M259)</f>
        <v>303563</v>
      </c>
      <c r="O72" s="184">
        <f>SUM(Лист1!N259)</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SUM(Лист1!G261)</f>
        <v>110974</v>
      </c>
      <c r="I74" s="184">
        <f>SUM(Лист1!H261)</f>
        <v>0</v>
      </c>
      <c r="J74" s="184">
        <f>SUM(H74+I74)</f>
        <v>110974</v>
      </c>
      <c r="K74" s="184">
        <f>SUM(Лист1!J261)</f>
        <v>99748</v>
      </c>
      <c r="L74" s="184">
        <f>SUM(Лист1!K261)</f>
        <v>0</v>
      </c>
      <c r="M74" s="184">
        <f>SUM(K74+L74)</f>
        <v>99748</v>
      </c>
      <c r="N74" s="184">
        <f>SUM(Лист1!M261)</f>
        <v>88072</v>
      </c>
      <c r="O74" s="184">
        <f>SUM(Лист1!N261)</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1566540</v>
      </c>
      <c r="L75" s="202">
        <f t="shared" si="57"/>
        <v>0</v>
      </c>
      <c r="M75" s="202">
        <f t="shared" si="57"/>
        <v>1566540</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1293454</v>
      </c>
      <c r="L76" s="203">
        <f t="shared" si="59"/>
        <v>0</v>
      </c>
      <c r="M76" s="203">
        <f t="shared" si="59"/>
        <v>1293454</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SUM(Лист1!G264)</f>
        <v>1243706</v>
      </c>
      <c r="I77" s="203">
        <f>SUM(Лист1!H264)</f>
        <v>0</v>
      </c>
      <c r="J77" s="203">
        <f>SUM(H77+I77)</f>
        <v>1243706</v>
      </c>
      <c r="K77" s="203">
        <f>SUM(Лист1!J264)</f>
        <v>1293454</v>
      </c>
      <c r="L77" s="203">
        <f>SUM(Лист1!K264)</f>
        <v>0</v>
      </c>
      <c r="M77" s="203">
        <f>SUM(K77+L77)</f>
        <v>1293454</v>
      </c>
      <c r="N77" s="203">
        <f>SUM(Лист1!M264)</f>
        <v>1345193</v>
      </c>
      <c r="O77" s="203">
        <f>SUM(Лист1!N264)</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SUM(Лист1!G266)</f>
        <v>322834</v>
      </c>
      <c r="I79" s="203">
        <f>SUM(Лист1!H266)</f>
        <v>0</v>
      </c>
      <c r="J79" s="203">
        <f>SUM(H79+I79)</f>
        <v>322834</v>
      </c>
      <c r="K79" s="203">
        <f>SUM(Лист1!J266)</f>
        <v>273086</v>
      </c>
      <c r="L79" s="203">
        <f>SUM(Лист1!K266)</f>
        <v>0</v>
      </c>
      <c r="M79" s="203">
        <f>SUM(K79+L79)</f>
        <v>273086</v>
      </c>
      <c r="N79" s="203">
        <f>SUM(Лист1!M266)</f>
        <v>221347</v>
      </c>
      <c r="O79" s="203">
        <f>SUM(Лист1!N266)</f>
        <v>0</v>
      </c>
      <c r="P79" s="203">
        <f>SUM(N79+O79)</f>
        <v>221347</v>
      </c>
    </row>
    <row r="80" spans="1:16" ht="18" x14ac:dyDescent="0.25">
      <c r="A80" s="81" t="s">
        <v>101</v>
      </c>
      <c r="B80" s="58" t="s">
        <v>9</v>
      </c>
      <c r="C80" s="63" t="s">
        <v>129</v>
      </c>
      <c r="D80" s="63"/>
      <c r="E80" s="47"/>
      <c r="F80" s="84"/>
      <c r="G80" s="84"/>
      <c r="H80" s="87">
        <f>SUM(H81+H185+H191)</f>
        <v>105696496.28999999</v>
      </c>
      <c r="I80" s="87">
        <f t="shared" ref="I80:J80" si="62">SUM(I81+I185+I191)</f>
        <v>51175456.149999999</v>
      </c>
      <c r="J80" s="87">
        <f t="shared" si="62"/>
        <v>156871952.44</v>
      </c>
      <c r="K80" s="87">
        <f t="shared" ref="K80:P80" si="63">SUM(K81+K185)</f>
        <v>131964215.66</v>
      </c>
      <c r="L80" s="87">
        <f t="shared" si="63"/>
        <v>0</v>
      </c>
      <c r="M80" s="87">
        <f t="shared" si="63"/>
        <v>131964215.66</v>
      </c>
      <c r="N80" s="87">
        <f t="shared" si="63"/>
        <v>189279294.54000002</v>
      </c>
      <c r="O80" s="87">
        <f t="shared" si="63"/>
        <v>0</v>
      </c>
      <c r="P80" s="87">
        <f t="shared" si="63"/>
        <v>189279294.54000002</v>
      </c>
    </row>
    <row r="81" spans="1:16" ht="26.25" x14ac:dyDescent="0.25">
      <c r="A81" s="112" t="s">
        <v>232</v>
      </c>
      <c r="B81" s="58" t="s">
        <v>9</v>
      </c>
      <c r="C81" s="63" t="s">
        <v>129</v>
      </c>
      <c r="D81" s="63" t="s">
        <v>37</v>
      </c>
      <c r="E81" s="47"/>
      <c r="F81" s="84"/>
      <c r="G81" s="84"/>
      <c r="H81" s="87">
        <f>SUM(H82)</f>
        <v>105696496.28999999</v>
      </c>
      <c r="I81" s="87">
        <f>SUM(I82)</f>
        <v>4727838.04</v>
      </c>
      <c r="J81" s="87">
        <f>SUM(J82)</f>
        <v>110424334.33000001</v>
      </c>
      <c r="K81" s="87">
        <f t="shared" ref="K81:O81" si="64">SUM(K82)</f>
        <v>95751019.700000003</v>
      </c>
      <c r="L81" s="87">
        <f t="shared" si="64"/>
        <v>0</v>
      </c>
      <c r="M81" s="87">
        <f>SUM(M82)</f>
        <v>95751019.700000003</v>
      </c>
      <c r="N81" s="87">
        <f t="shared" si="64"/>
        <v>87194617.770000011</v>
      </c>
      <c r="O81" s="87">
        <f t="shared" si="64"/>
        <v>0</v>
      </c>
      <c r="P81" s="87">
        <f>SUM(P82)</f>
        <v>87194617.770000011</v>
      </c>
    </row>
    <row r="82" spans="1:16" ht="39" x14ac:dyDescent="0.25">
      <c r="A82" s="53" t="s">
        <v>216</v>
      </c>
      <c r="B82" s="58" t="s">
        <v>9</v>
      </c>
      <c r="C82" s="63" t="s">
        <v>129</v>
      </c>
      <c r="D82" s="63" t="s">
        <v>82</v>
      </c>
      <c r="E82" s="47"/>
      <c r="F82" s="84"/>
      <c r="G82" s="84"/>
      <c r="H82" s="87">
        <f>SUM(H89+H97+H106+H160+H103+H109+H86+H165+H168+H117+H83+H120+H126+H134+H148+H114+H123+H151+H157+H154+H137+H142+H145+H100+H174+H171+H177+H182)</f>
        <v>105696496.28999999</v>
      </c>
      <c r="I82" s="87">
        <f>SUM(I89+I97+I106+I160+I103+I109+I86+I165+I168+I117+I83+I120+I126+I134+I148+I114+I123+I151+I157+I154+I137+I142+I145+I100+I174+I171+I177+I182)</f>
        <v>4727838.04</v>
      </c>
      <c r="J82" s="87">
        <f>SUM(J89+J97+J106+J160+J103+J109+J86+J165+J168+J117+J83+J120+J126+J134+J148+J114+J123+J151+J157+J154+J137+J142+J145+J100+J174+J171+J177+J182)</f>
        <v>110424334.33000001</v>
      </c>
      <c r="K82" s="87">
        <f t="shared" ref="K82:N82" si="65">SUM(K89+K97+K106+K160+K103+K109+K86+K165+K168+K117+K83+K120+K126+K134+K148+K114+K123+K151+K157+K154+K137+K142+K145+K100+K174)</f>
        <v>95751019.700000003</v>
      </c>
      <c r="L82" s="87">
        <f t="shared" ref="L82" si="66">SUM(L89+L97+L106+L160+L103+L109+L86+L165+L168+L117+L83+L120+L126+L134+L148+L114+L123+L151+L157+L154+L137+L142+L145+L100+L174)</f>
        <v>0</v>
      </c>
      <c r="M82" s="87">
        <f>SUM(M89+M97+M106+M160+M103+M109+M86+M165+M168+M117+M83+M120+M126+M134+M148+M114+M123+M151+M157+M154+M137+M142+M145+M100+M174)</f>
        <v>95751019.700000003</v>
      </c>
      <c r="N82" s="87">
        <f t="shared" si="65"/>
        <v>87194617.770000011</v>
      </c>
      <c r="O82" s="87">
        <f t="shared" ref="O82" si="67">SUM(O89+O97+O106+O160+O103+O109+O86+O165+O168+O117+O83+O120+O126+O134+O148+O114+O123+O151+O157+O154+O137+O142+O145+O100+O174)</f>
        <v>0</v>
      </c>
      <c r="P82" s="87">
        <f>SUM(P89+P97+P106+P160+P103+P109+P86+P165+P168+P117+P83+P120+P126+P134+P148+P114+P123+P151+P157+P154+P137+P142+P145+P100+P174)</f>
        <v>87194617.770000011</v>
      </c>
    </row>
    <row r="83" spans="1:16" ht="39" x14ac:dyDescent="0.25">
      <c r="A83" s="211" t="s">
        <v>246</v>
      </c>
      <c r="B83" s="61" t="s">
        <v>9</v>
      </c>
      <c r="C83" s="62" t="s">
        <v>129</v>
      </c>
      <c r="D83" s="62" t="s">
        <v>82</v>
      </c>
      <c r="E83" s="56">
        <v>927</v>
      </c>
      <c r="F83" s="132">
        <v>51200</v>
      </c>
      <c r="G83" s="131" t="s">
        <v>7</v>
      </c>
      <c r="H83" s="87">
        <f t="shared" ref="H83:P87" si="68">SUM(H84)</f>
        <v>148986</v>
      </c>
      <c r="I83" s="87">
        <f t="shared" si="68"/>
        <v>0</v>
      </c>
      <c r="J83" s="87">
        <f t="shared" si="68"/>
        <v>148986</v>
      </c>
      <c r="K83" s="87">
        <f t="shared" si="68"/>
        <v>9026</v>
      </c>
      <c r="L83" s="87">
        <f t="shared" si="68"/>
        <v>0</v>
      </c>
      <c r="M83" s="87">
        <f t="shared" si="68"/>
        <v>9026</v>
      </c>
      <c r="N83" s="87">
        <f t="shared" si="68"/>
        <v>8020</v>
      </c>
      <c r="O83" s="87">
        <f t="shared" si="68"/>
        <v>0</v>
      </c>
      <c r="P83" s="87">
        <f t="shared" si="68"/>
        <v>8020</v>
      </c>
    </row>
    <row r="84" spans="1:16" x14ac:dyDescent="0.25">
      <c r="A84" s="114" t="s">
        <v>11</v>
      </c>
      <c r="B84" s="59" t="s">
        <v>9</v>
      </c>
      <c r="C84" s="60" t="s">
        <v>129</v>
      </c>
      <c r="D84" s="60" t="s">
        <v>82</v>
      </c>
      <c r="E84" s="41">
        <v>927</v>
      </c>
      <c r="F84" s="103">
        <v>51200</v>
      </c>
      <c r="G84" s="104" t="s">
        <v>12</v>
      </c>
      <c r="H84" s="220">
        <f t="shared" si="68"/>
        <v>148986</v>
      </c>
      <c r="I84" s="220">
        <f t="shared" si="68"/>
        <v>0</v>
      </c>
      <c r="J84" s="220">
        <f t="shared" si="68"/>
        <v>148986</v>
      </c>
      <c r="K84" s="220">
        <f t="shared" si="68"/>
        <v>9026</v>
      </c>
      <c r="L84" s="220">
        <f t="shared" si="68"/>
        <v>0</v>
      </c>
      <c r="M84" s="220">
        <f t="shared" si="68"/>
        <v>9026</v>
      </c>
      <c r="N84" s="220">
        <f t="shared" si="68"/>
        <v>8020</v>
      </c>
      <c r="O84" s="220">
        <f t="shared" si="68"/>
        <v>0</v>
      </c>
      <c r="P84" s="220">
        <f t="shared" si="68"/>
        <v>8020</v>
      </c>
    </row>
    <row r="85" spans="1:16" ht="22.5" x14ac:dyDescent="0.25">
      <c r="A85" s="212" t="s">
        <v>135</v>
      </c>
      <c r="B85" s="59" t="s">
        <v>9</v>
      </c>
      <c r="C85" s="60" t="s">
        <v>129</v>
      </c>
      <c r="D85" s="60" t="s">
        <v>82</v>
      </c>
      <c r="E85" s="41">
        <v>927</v>
      </c>
      <c r="F85" s="103">
        <v>51200</v>
      </c>
      <c r="G85" s="104" t="s">
        <v>14</v>
      </c>
      <c r="H85" s="220">
        <f>SUM(Лист1!G270)</f>
        <v>148986</v>
      </c>
      <c r="I85" s="220">
        <f>SUM(Лист1!H270)</f>
        <v>0</v>
      </c>
      <c r="J85" s="220">
        <f>SUM(H85+I85)</f>
        <v>148986</v>
      </c>
      <c r="K85" s="220">
        <f>SUM(Лист1!J270)</f>
        <v>9026</v>
      </c>
      <c r="L85" s="220">
        <f>SUM(Лист1!K270)</f>
        <v>0</v>
      </c>
      <c r="M85" s="220">
        <f>SUM(K85+L85)</f>
        <v>9026</v>
      </c>
      <c r="N85" s="220">
        <f>SUM(Лист1!M270)</f>
        <v>8020</v>
      </c>
      <c r="O85" s="220">
        <f>SUM(Лист1!N270)</f>
        <v>0</v>
      </c>
      <c r="P85" s="220">
        <f>SUM(N85+O85)</f>
        <v>8020</v>
      </c>
    </row>
    <row r="86" spans="1:16" ht="39" x14ac:dyDescent="0.25">
      <c r="A86" s="238" t="s">
        <v>280</v>
      </c>
      <c r="B86" s="61" t="s">
        <v>9</v>
      </c>
      <c r="C86" s="62" t="s">
        <v>129</v>
      </c>
      <c r="D86" s="62" t="s">
        <v>82</v>
      </c>
      <c r="E86" s="56">
        <v>927</v>
      </c>
      <c r="F86" s="132">
        <v>80100</v>
      </c>
      <c r="G86" s="131" t="s">
        <v>7</v>
      </c>
      <c r="H86" s="87">
        <f t="shared" si="68"/>
        <v>60000</v>
      </c>
      <c r="I86" s="87">
        <f t="shared" si="68"/>
        <v>0</v>
      </c>
      <c r="J86" s="87">
        <f t="shared" si="68"/>
        <v>60000</v>
      </c>
      <c r="K86" s="87">
        <f t="shared" si="68"/>
        <v>0</v>
      </c>
      <c r="L86" s="87">
        <f t="shared" si="68"/>
        <v>0</v>
      </c>
      <c r="M86" s="87">
        <f t="shared" si="68"/>
        <v>0</v>
      </c>
      <c r="N86" s="87">
        <f t="shared" si="68"/>
        <v>0</v>
      </c>
      <c r="O86" s="87">
        <f t="shared" si="68"/>
        <v>0</v>
      </c>
      <c r="P86" s="87">
        <f t="shared" si="68"/>
        <v>0</v>
      </c>
    </row>
    <row r="87" spans="1:16" x14ac:dyDescent="0.25">
      <c r="A87" s="141" t="s">
        <v>11</v>
      </c>
      <c r="B87" s="59" t="s">
        <v>9</v>
      </c>
      <c r="C87" s="60" t="s">
        <v>129</v>
      </c>
      <c r="D87" s="60" t="s">
        <v>82</v>
      </c>
      <c r="E87" s="41">
        <v>927</v>
      </c>
      <c r="F87" s="103">
        <v>80100</v>
      </c>
      <c r="G87" s="104" t="s">
        <v>12</v>
      </c>
      <c r="H87" s="220">
        <f t="shared" si="68"/>
        <v>60000</v>
      </c>
      <c r="I87" s="220">
        <f t="shared" si="68"/>
        <v>0</v>
      </c>
      <c r="J87" s="220">
        <f t="shared" si="68"/>
        <v>60000</v>
      </c>
      <c r="K87" s="220">
        <f t="shared" si="68"/>
        <v>0</v>
      </c>
      <c r="L87" s="220">
        <f t="shared" si="68"/>
        <v>0</v>
      </c>
      <c r="M87" s="220">
        <f t="shared" si="68"/>
        <v>0</v>
      </c>
      <c r="N87" s="220">
        <f t="shared" si="68"/>
        <v>0</v>
      </c>
      <c r="O87" s="220">
        <f t="shared" si="68"/>
        <v>0</v>
      </c>
      <c r="P87" s="220">
        <f t="shared" si="68"/>
        <v>0</v>
      </c>
    </row>
    <row r="88" spans="1:16" ht="22.5" x14ac:dyDescent="0.25">
      <c r="A88" s="258" t="s">
        <v>135</v>
      </c>
      <c r="B88" s="59" t="s">
        <v>9</v>
      </c>
      <c r="C88" s="60" t="s">
        <v>129</v>
      </c>
      <c r="D88" s="60" t="s">
        <v>82</v>
      </c>
      <c r="E88" s="41">
        <v>927</v>
      </c>
      <c r="F88" s="103">
        <v>80100</v>
      </c>
      <c r="G88" s="104" t="s">
        <v>14</v>
      </c>
      <c r="H88" s="220">
        <f>SUM(Лист1!G279)</f>
        <v>60000</v>
      </c>
      <c r="I88" s="220">
        <f>SUM(Лист1!H279)</f>
        <v>0</v>
      </c>
      <c r="J88" s="220">
        <f>SUM(H88+I88)</f>
        <v>60000</v>
      </c>
      <c r="K88" s="220">
        <f>SUM(Лист1!J279)</f>
        <v>0</v>
      </c>
      <c r="L88" s="220">
        <f>SUM(Лист1!K279)</f>
        <v>0</v>
      </c>
      <c r="M88" s="220">
        <f>SUM(K88+L88)</f>
        <v>0</v>
      </c>
      <c r="N88" s="220">
        <f>SUM(Лист1!M279)</f>
        <v>0</v>
      </c>
      <c r="O88" s="220">
        <f>SUM(Лист1!N279)</f>
        <v>0</v>
      </c>
      <c r="P88" s="220">
        <f>SUM(N88+O88)</f>
        <v>0</v>
      </c>
    </row>
    <row r="89" spans="1:16" x14ac:dyDescent="0.25">
      <c r="A89" s="117" t="s">
        <v>174</v>
      </c>
      <c r="B89" s="61" t="s">
        <v>9</v>
      </c>
      <c r="C89" s="62" t="s">
        <v>129</v>
      </c>
      <c r="D89" s="62" t="s">
        <v>82</v>
      </c>
      <c r="E89" s="56">
        <v>927</v>
      </c>
      <c r="F89" s="132">
        <v>80700</v>
      </c>
      <c r="G89" s="133" t="s">
        <v>7</v>
      </c>
      <c r="H89" s="87">
        <f>SUM(H90+H92+H94)</f>
        <v>3536909</v>
      </c>
      <c r="I89" s="87">
        <f>SUM(I90+I92+I94)</f>
        <v>0</v>
      </c>
      <c r="J89" s="87">
        <f>SUM(J90+J92+J94)</f>
        <v>3536909</v>
      </c>
      <c r="K89" s="87">
        <f t="shared" ref="K89:N89" si="69">SUM(K90+K92+K94)</f>
        <v>3608229</v>
      </c>
      <c r="L89" s="87">
        <f t="shared" ref="L89" si="70">SUM(L90+L92+L94)</f>
        <v>0</v>
      </c>
      <c r="M89" s="87">
        <f>SUM(M90+M92+M94)</f>
        <v>3608229</v>
      </c>
      <c r="N89" s="87">
        <f t="shared" si="69"/>
        <v>3142780.79</v>
      </c>
      <c r="O89" s="87">
        <f t="shared" ref="O89" si="71">SUM(O90+O92+O94)</f>
        <v>0</v>
      </c>
      <c r="P89" s="87">
        <f>SUM(P90+P92+P94)</f>
        <v>3142780.79</v>
      </c>
    </row>
    <row r="90" spans="1:16" ht="37.15" customHeight="1" x14ac:dyDescent="0.25">
      <c r="A90" s="52" t="s">
        <v>28</v>
      </c>
      <c r="B90" s="59" t="s">
        <v>9</v>
      </c>
      <c r="C90" s="60" t="s">
        <v>129</v>
      </c>
      <c r="D90" s="60" t="s">
        <v>82</v>
      </c>
      <c r="E90" s="41">
        <v>927</v>
      </c>
      <c r="F90" s="103">
        <v>80700</v>
      </c>
      <c r="G90" s="102" t="s">
        <v>29</v>
      </c>
      <c r="H90" s="220">
        <f>SUM(H91)</f>
        <v>2637850</v>
      </c>
      <c r="I90" s="220">
        <f>SUM(I91)</f>
        <v>0</v>
      </c>
      <c r="J90" s="220">
        <f>SUM(J91)</f>
        <v>2637850</v>
      </c>
      <c r="K90" s="220">
        <f t="shared" ref="K90:O90" si="72">SUM(K91)</f>
        <v>2743370</v>
      </c>
      <c r="L90" s="220">
        <f t="shared" si="72"/>
        <v>0</v>
      </c>
      <c r="M90" s="220">
        <f>SUM(M91)</f>
        <v>2743370</v>
      </c>
      <c r="N90" s="220">
        <f t="shared" si="72"/>
        <v>2853100</v>
      </c>
      <c r="O90" s="220">
        <f t="shared" si="72"/>
        <v>0</v>
      </c>
      <c r="P90" s="220">
        <f>SUM(P91)</f>
        <v>2853100</v>
      </c>
    </row>
    <row r="91" spans="1:16" x14ac:dyDescent="0.25">
      <c r="A91" s="43" t="s">
        <v>32</v>
      </c>
      <c r="B91" s="59" t="s">
        <v>9</v>
      </c>
      <c r="C91" s="60" t="s">
        <v>129</v>
      </c>
      <c r="D91" s="60" t="s">
        <v>82</v>
      </c>
      <c r="E91" s="41">
        <v>927</v>
      </c>
      <c r="F91" s="103">
        <v>80700</v>
      </c>
      <c r="G91" s="102" t="s">
        <v>33</v>
      </c>
      <c r="H91" s="220">
        <f>SUM(Лист1!G303)</f>
        <v>2637850</v>
      </c>
      <c r="I91" s="220">
        <f>SUM(Лист1!H303)</f>
        <v>0</v>
      </c>
      <c r="J91" s="220">
        <f>SUM(H91+I91)</f>
        <v>2637850</v>
      </c>
      <c r="K91" s="220">
        <f>SUM(Лист1!J303)</f>
        <v>2743370</v>
      </c>
      <c r="L91" s="220">
        <f>SUM(Лист1!K303)</f>
        <v>0</v>
      </c>
      <c r="M91" s="220">
        <f>SUM(K91+L91)</f>
        <v>2743370</v>
      </c>
      <c r="N91" s="220">
        <f>SUM(Лист1!M303)</f>
        <v>2853100</v>
      </c>
      <c r="O91" s="220">
        <f>SUM(Лист1!N303)</f>
        <v>0</v>
      </c>
      <c r="P91" s="220">
        <f>SUM(N91+O91)</f>
        <v>2853100</v>
      </c>
    </row>
    <row r="92" spans="1:16" x14ac:dyDescent="0.25">
      <c r="A92" s="52" t="s">
        <v>11</v>
      </c>
      <c r="B92" s="59" t="s">
        <v>9</v>
      </c>
      <c r="C92" s="60" t="s">
        <v>129</v>
      </c>
      <c r="D92" s="60" t="s">
        <v>82</v>
      </c>
      <c r="E92" s="41">
        <v>927</v>
      </c>
      <c r="F92" s="103">
        <v>80700</v>
      </c>
      <c r="G92" s="102" t="s">
        <v>12</v>
      </c>
      <c r="H92" s="220">
        <f>SUM(H93)</f>
        <v>896259</v>
      </c>
      <c r="I92" s="220">
        <f>SUM(I93)</f>
        <v>0</v>
      </c>
      <c r="J92" s="220">
        <f>SUM(J93)</f>
        <v>896259</v>
      </c>
      <c r="K92" s="220">
        <f t="shared" ref="K92:O92" si="73">SUM(K93)</f>
        <v>862059</v>
      </c>
      <c r="L92" s="220">
        <f t="shared" si="73"/>
        <v>0</v>
      </c>
      <c r="M92" s="220">
        <f>SUM(M93)</f>
        <v>862059</v>
      </c>
      <c r="N92" s="220">
        <f t="shared" si="73"/>
        <v>286880.78999999998</v>
      </c>
      <c r="O92" s="220">
        <f t="shared" si="73"/>
        <v>0</v>
      </c>
      <c r="P92" s="220">
        <f>SUM(P93)</f>
        <v>286880.78999999998</v>
      </c>
    </row>
    <row r="93" spans="1:16" x14ac:dyDescent="0.25">
      <c r="A93" s="106" t="s">
        <v>140</v>
      </c>
      <c r="B93" s="59" t="s">
        <v>9</v>
      </c>
      <c r="C93" s="60" t="s">
        <v>129</v>
      </c>
      <c r="D93" s="60" t="s">
        <v>82</v>
      </c>
      <c r="E93" s="41">
        <v>927</v>
      </c>
      <c r="F93" s="103">
        <v>80700</v>
      </c>
      <c r="G93" s="102" t="s">
        <v>14</v>
      </c>
      <c r="H93" s="220">
        <f>SUM(Лист1!G305)</f>
        <v>896259</v>
      </c>
      <c r="I93" s="220">
        <f>SUM(Лист1!H305)</f>
        <v>0</v>
      </c>
      <c r="J93" s="220">
        <f>SUM(H93+I93)</f>
        <v>896259</v>
      </c>
      <c r="K93" s="220">
        <f>SUM(Лист1!J305)</f>
        <v>862059</v>
      </c>
      <c r="L93" s="220">
        <f>SUM(Лист1!K305)</f>
        <v>0</v>
      </c>
      <c r="M93" s="220">
        <f>SUM(K93+L93)</f>
        <v>862059</v>
      </c>
      <c r="N93" s="220">
        <f>SUM(Лист1!M305)</f>
        <v>286880.78999999998</v>
      </c>
      <c r="O93" s="220">
        <f>SUM(Лист1!N305)</f>
        <v>0</v>
      </c>
      <c r="P93" s="220">
        <f>SUM(N93+O93)</f>
        <v>286880.78999999998</v>
      </c>
    </row>
    <row r="94" spans="1:16" x14ac:dyDescent="0.25">
      <c r="A94" s="52" t="s">
        <v>34</v>
      </c>
      <c r="B94" s="59" t="s">
        <v>9</v>
      </c>
      <c r="C94" s="60" t="s">
        <v>129</v>
      </c>
      <c r="D94" s="60" t="s">
        <v>82</v>
      </c>
      <c r="E94" s="41">
        <v>927</v>
      </c>
      <c r="F94" s="103">
        <v>80700</v>
      </c>
      <c r="G94" s="102" t="s">
        <v>35</v>
      </c>
      <c r="H94" s="220">
        <f>SUM(H95:H96)</f>
        <v>2800</v>
      </c>
      <c r="I94" s="220">
        <f>SUM(I95:I96)</f>
        <v>0</v>
      </c>
      <c r="J94" s="220">
        <f>SUM(J95:J96)</f>
        <v>2800</v>
      </c>
      <c r="K94" s="220">
        <f t="shared" ref="K94:N94" si="74">SUM(K95:K96)</f>
        <v>2800</v>
      </c>
      <c r="L94" s="220">
        <f t="shared" ref="L94" si="75">SUM(L95:L96)</f>
        <v>0</v>
      </c>
      <c r="M94" s="220">
        <f>SUM(M95:M96)</f>
        <v>2800</v>
      </c>
      <c r="N94" s="220">
        <f t="shared" si="74"/>
        <v>2800</v>
      </c>
      <c r="O94" s="220">
        <f t="shared" ref="O94" si="76">SUM(O95:O96)</f>
        <v>0</v>
      </c>
      <c r="P94" s="220">
        <f>SUM(P95:P96)</f>
        <v>2800</v>
      </c>
    </row>
    <row r="95" spans="1:16" x14ac:dyDescent="0.25">
      <c r="A95" s="114" t="s">
        <v>261</v>
      </c>
      <c r="B95" s="59" t="s">
        <v>9</v>
      </c>
      <c r="C95" s="60" t="s">
        <v>129</v>
      </c>
      <c r="D95" s="60" t="s">
        <v>82</v>
      </c>
      <c r="E95" s="41">
        <v>927</v>
      </c>
      <c r="F95" s="103">
        <v>80700</v>
      </c>
      <c r="G95" s="102" t="s">
        <v>262</v>
      </c>
      <c r="H95" s="220">
        <f>SUM(Лист1!G307)</f>
        <v>0</v>
      </c>
      <c r="I95" s="220">
        <f>SUM(Лист1!H307)</f>
        <v>0</v>
      </c>
      <c r="J95" s="220">
        <f>SUM(H95+I95)</f>
        <v>0</v>
      </c>
      <c r="K95" s="220">
        <f>SUM(Лист1!J307)</f>
        <v>0</v>
      </c>
      <c r="L95" s="220">
        <f>SUM(Лист1!K307)</f>
        <v>0</v>
      </c>
      <c r="M95" s="220">
        <f>SUM(K95+L95)</f>
        <v>0</v>
      </c>
      <c r="N95" s="220">
        <f>SUM(Лист1!M307)</f>
        <v>0</v>
      </c>
      <c r="O95" s="220">
        <f>SUM(Лист1!N307)</f>
        <v>0</v>
      </c>
      <c r="P95" s="220">
        <f>SUM(N95+O95)</f>
        <v>0</v>
      </c>
    </row>
    <row r="96" spans="1:16" x14ac:dyDescent="0.25">
      <c r="A96" s="106" t="s">
        <v>122</v>
      </c>
      <c r="B96" s="59" t="s">
        <v>9</v>
      </c>
      <c r="C96" s="60" t="s">
        <v>129</v>
      </c>
      <c r="D96" s="60" t="s">
        <v>82</v>
      </c>
      <c r="E96" s="41">
        <v>927</v>
      </c>
      <c r="F96" s="103">
        <v>80700</v>
      </c>
      <c r="G96" s="102" t="s">
        <v>121</v>
      </c>
      <c r="H96" s="220">
        <f>SUM(Лист1!G308)</f>
        <v>2800</v>
      </c>
      <c r="I96" s="220">
        <f>SUM(Лист1!H308)</f>
        <v>0</v>
      </c>
      <c r="J96" s="220">
        <f>SUM(H96+I96)</f>
        <v>2800</v>
      </c>
      <c r="K96" s="220">
        <f>SUM(Лист1!J308)</f>
        <v>2800</v>
      </c>
      <c r="L96" s="220">
        <f>SUM(Лист1!K308)</f>
        <v>0</v>
      </c>
      <c r="M96" s="220">
        <f>SUM(K96+L96)</f>
        <v>2800</v>
      </c>
      <c r="N96" s="220">
        <f>SUM(Лист1!M308)</f>
        <v>2800</v>
      </c>
      <c r="O96" s="220">
        <f>SUM(Лист1!N308)</f>
        <v>0</v>
      </c>
      <c r="P96" s="220">
        <f>SUM(N96+O96)</f>
        <v>2800</v>
      </c>
    </row>
    <row r="97" spans="1:16" ht="84.75" x14ac:dyDescent="0.25">
      <c r="A97" s="292" t="s">
        <v>250</v>
      </c>
      <c r="B97" s="61" t="s">
        <v>9</v>
      </c>
      <c r="C97" s="62" t="s">
        <v>129</v>
      </c>
      <c r="D97" s="62" t="s">
        <v>82</v>
      </c>
      <c r="E97" s="57">
        <v>927</v>
      </c>
      <c r="F97" s="130">
        <v>12510</v>
      </c>
      <c r="G97" s="131" t="s">
        <v>7</v>
      </c>
      <c r="H97" s="87">
        <f t="shared" ref="H97:P101" si="77">SUM(H98)</f>
        <v>45758.02</v>
      </c>
      <c r="I97" s="87">
        <f t="shared" si="77"/>
        <v>0</v>
      </c>
      <c r="J97" s="87">
        <f t="shared" si="77"/>
        <v>45758.02</v>
      </c>
      <c r="K97" s="87">
        <f t="shared" si="77"/>
        <v>45758.02</v>
      </c>
      <c r="L97" s="87">
        <f t="shared" si="77"/>
        <v>0</v>
      </c>
      <c r="M97" s="87">
        <f t="shared" si="77"/>
        <v>45758.02</v>
      </c>
      <c r="N97" s="87">
        <f t="shared" si="77"/>
        <v>32684.3</v>
      </c>
      <c r="O97" s="87">
        <f t="shared" si="77"/>
        <v>0</v>
      </c>
      <c r="P97" s="87">
        <f t="shared" si="77"/>
        <v>32684.3</v>
      </c>
    </row>
    <row r="98" spans="1:16" x14ac:dyDescent="0.25">
      <c r="A98" s="43" t="s">
        <v>11</v>
      </c>
      <c r="B98" s="59" t="s">
        <v>9</v>
      </c>
      <c r="C98" s="60" t="s">
        <v>129</v>
      </c>
      <c r="D98" s="60" t="s">
        <v>82</v>
      </c>
      <c r="E98" s="45">
        <v>927</v>
      </c>
      <c r="F98" s="103">
        <v>12510</v>
      </c>
      <c r="G98" s="104" t="s">
        <v>12</v>
      </c>
      <c r="H98" s="220">
        <f t="shared" si="77"/>
        <v>45758.02</v>
      </c>
      <c r="I98" s="220">
        <f t="shared" si="77"/>
        <v>0</v>
      </c>
      <c r="J98" s="220">
        <f t="shared" si="77"/>
        <v>45758.02</v>
      </c>
      <c r="K98" s="220">
        <f t="shared" si="77"/>
        <v>45758.02</v>
      </c>
      <c r="L98" s="220">
        <f t="shared" si="77"/>
        <v>0</v>
      </c>
      <c r="M98" s="220">
        <f t="shared" si="77"/>
        <v>45758.02</v>
      </c>
      <c r="N98" s="220">
        <f t="shared" si="77"/>
        <v>32684.3</v>
      </c>
      <c r="O98" s="220">
        <f t="shared" si="77"/>
        <v>0</v>
      </c>
      <c r="P98" s="220">
        <f t="shared" si="77"/>
        <v>32684.3</v>
      </c>
    </row>
    <row r="99" spans="1:16" x14ac:dyDescent="0.25">
      <c r="A99" s="106" t="s">
        <v>140</v>
      </c>
      <c r="B99" s="59" t="s">
        <v>9</v>
      </c>
      <c r="C99" s="60" t="s">
        <v>129</v>
      </c>
      <c r="D99" s="60" t="s">
        <v>82</v>
      </c>
      <c r="E99" s="45">
        <v>927</v>
      </c>
      <c r="F99" s="103">
        <v>12510</v>
      </c>
      <c r="G99" s="104" t="s">
        <v>14</v>
      </c>
      <c r="H99" s="220">
        <f>SUM(Лист1!G316)</f>
        <v>45758.02</v>
      </c>
      <c r="I99" s="220">
        <f>SUM(Лист1!H316)</f>
        <v>0</v>
      </c>
      <c r="J99" s="220">
        <f>SUM(H99+I99)</f>
        <v>45758.02</v>
      </c>
      <c r="K99" s="220">
        <f>SUM(Лист1!J316)</f>
        <v>45758.02</v>
      </c>
      <c r="L99" s="220">
        <f>SUM(Лист1!K316)</f>
        <v>0</v>
      </c>
      <c r="M99" s="220">
        <f>SUM(K99+L99)</f>
        <v>45758.02</v>
      </c>
      <c r="N99" s="220">
        <f>SUM(Лист1!M316)</f>
        <v>32684.3</v>
      </c>
      <c r="O99" s="220">
        <f>SUM(Лист1!N316)</f>
        <v>0</v>
      </c>
      <c r="P99" s="220">
        <f>SUM(N99+O99)</f>
        <v>32684.3</v>
      </c>
    </row>
    <row r="100" spans="1:16" ht="39" x14ac:dyDescent="0.25">
      <c r="A100" s="211" t="s">
        <v>254</v>
      </c>
      <c r="B100" s="61" t="s">
        <v>9</v>
      </c>
      <c r="C100" s="62" t="s">
        <v>129</v>
      </c>
      <c r="D100" s="62" t="s">
        <v>82</v>
      </c>
      <c r="E100" s="57">
        <v>927</v>
      </c>
      <c r="F100" s="132">
        <v>81200</v>
      </c>
      <c r="G100" s="271" t="s">
        <v>7</v>
      </c>
      <c r="H100" s="87">
        <f t="shared" si="77"/>
        <v>499873.2</v>
      </c>
      <c r="I100" s="87">
        <f t="shared" si="77"/>
        <v>0</v>
      </c>
      <c r="J100" s="87">
        <f t="shared" si="77"/>
        <v>499873.2</v>
      </c>
      <c r="K100" s="87">
        <f t="shared" si="77"/>
        <v>0</v>
      </c>
      <c r="L100" s="87">
        <f t="shared" si="77"/>
        <v>0</v>
      </c>
      <c r="M100" s="87">
        <f t="shared" si="77"/>
        <v>0</v>
      </c>
      <c r="N100" s="87">
        <f t="shared" si="77"/>
        <v>0</v>
      </c>
      <c r="O100" s="87">
        <f t="shared" si="77"/>
        <v>0</v>
      </c>
      <c r="P100" s="87">
        <f t="shared" si="77"/>
        <v>0</v>
      </c>
    </row>
    <row r="101" spans="1:16" x14ac:dyDescent="0.25">
      <c r="A101" s="141" t="s">
        <v>11</v>
      </c>
      <c r="B101" s="59" t="s">
        <v>9</v>
      </c>
      <c r="C101" s="60" t="s">
        <v>129</v>
      </c>
      <c r="D101" s="60" t="s">
        <v>82</v>
      </c>
      <c r="E101" s="45">
        <v>927</v>
      </c>
      <c r="F101" s="103">
        <v>81200</v>
      </c>
      <c r="G101" s="155" t="s">
        <v>12</v>
      </c>
      <c r="H101" s="220">
        <f t="shared" si="77"/>
        <v>499873.2</v>
      </c>
      <c r="I101" s="220">
        <f t="shared" si="77"/>
        <v>0</v>
      </c>
      <c r="J101" s="220">
        <f t="shared" si="77"/>
        <v>499873.2</v>
      </c>
      <c r="K101" s="220">
        <f t="shared" si="77"/>
        <v>0</v>
      </c>
      <c r="L101" s="220">
        <f t="shared" si="77"/>
        <v>0</v>
      </c>
      <c r="M101" s="220">
        <f t="shared" si="77"/>
        <v>0</v>
      </c>
      <c r="N101" s="220">
        <f t="shared" si="77"/>
        <v>0</v>
      </c>
      <c r="O101" s="220">
        <f t="shared" si="77"/>
        <v>0</v>
      </c>
      <c r="P101" s="220">
        <f t="shared" si="77"/>
        <v>0</v>
      </c>
    </row>
    <row r="102" spans="1:16" ht="22.5" x14ac:dyDescent="0.25">
      <c r="A102" s="258" t="s">
        <v>135</v>
      </c>
      <c r="B102" s="59" t="s">
        <v>9</v>
      </c>
      <c r="C102" s="60" t="s">
        <v>129</v>
      </c>
      <c r="D102" s="60" t="s">
        <v>82</v>
      </c>
      <c r="E102" s="45">
        <v>927</v>
      </c>
      <c r="F102" s="103">
        <v>81200</v>
      </c>
      <c r="G102" s="155" t="s">
        <v>14</v>
      </c>
      <c r="H102" s="220">
        <f>SUM(Лист1!G311)</f>
        <v>499873.2</v>
      </c>
      <c r="I102" s="220">
        <f>SUM(Лист1!H311)</f>
        <v>0</v>
      </c>
      <c r="J102" s="220">
        <f>SUM(H102+I102)</f>
        <v>499873.2</v>
      </c>
      <c r="K102" s="220">
        <f>SUM(Лист1!J311)</f>
        <v>0</v>
      </c>
      <c r="L102" s="220">
        <f>SUM(Лист1!K311)</f>
        <v>0</v>
      </c>
      <c r="M102" s="220">
        <f>SUM(K102+L102)</f>
        <v>0</v>
      </c>
      <c r="N102" s="220">
        <f>SUM(Лист1!M311)</f>
        <v>0</v>
      </c>
      <c r="O102" s="220">
        <f>SUM(Лист1!N311)</f>
        <v>0</v>
      </c>
      <c r="P102" s="220">
        <f>SUM(N102+O102)</f>
        <v>0</v>
      </c>
    </row>
    <row r="103" spans="1:16" ht="51.75" x14ac:dyDescent="0.25">
      <c r="A103" s="113" t="s">
        <v>178</v>
      </c>
      <c r="B103" s="61" t="s">
        <v>9</v>
      </c>
      <c r="C103" s="62" t="s">
        <v>129</v>
      </c>
      <c r="D103" s="62" t="s">
        <v>82</v>
      </c>
      <c r="E103" s="56">
        <v>927</v>
      </c>
      <c r="F103" s="132">
        <v>81830</v>
      </c>
      <c r="G103" s="133" t="s">
        <v>7</v>
      </c>
      <c r="H103" s="87">
        <f>SUM(H104)</f>
        <v>35611</v>
      </c>
      <c r="I103" s="87">
        <f>SUM(I104)</f>
        <v>0</v>
      </c>
      <c r="J103" s="87">
        <f>SUM(J104)</f>
        <v>35611</v>
      </c>
      <c r="K103" s="87">
        <f t="shared" ref="K103:O103" si="78">SUM(K104)</f>
        <v>31611</v>
      </c>
      <c r="L103" s="87">
        <f t="shared" si="78"/>
        <v>0</v>
      </c>
      <c r="M103" s="87">
        <f>SUM(M104)</f>
        <v>31611</v>
      </c>
      <c r="N103" s="87">
        <f t="shared" si="78"/>
        <v>35611</v>
      </c>
      <c r="O103" s="87">
        <f t="shared" si="78"/>
        <v>0</v>
      </c>
      <c r="P103" s="87">
        <f>SUM(P104)</f>
        <v>35611</v>
      </c>
    </row>
    <row r="104" spans="1:16" x14ac:dyDescent="0.25">
      <c r="A104" s="43" t="s">
        <v>11</v>
      </c>
      <c r="B104" s="59" t="s">
        <v>9</v>
      </c>
      <c r="C104" s="60" t="s">
        <v>129</v>
      </c>
      <c r="D104" s="60" t="s">
        <v>82</v>
      </c>
      <c r="E104" s="41">
        <v>927</v>
      </c>
      <c r="F104" s="103">
        <v>81830</v>
      </c>
      <c r="G104" s="102" t="s">
        <v>12</v>
      </c>
      <c r="H104" s="220">
        <f t="shared" ref="H104:P107" si="79">SUM(H105)</f>
        <v>35611</v>
      </c>
      <c r="I104" s="220">
        <f t="shared" si="79"/>
        <v>0</v>
      </c>
      <c r="J104" s="220">
        <f t="shared" si="79"/>
        <v>35611</v>
      </c>
      <c r="K104" s="220">
        <f t="shared" si="79"/>
        <v>31611</v>
      </c>
      <c r="L104" s="220">
        <f t="shared" si="79"/>
        <v>0</v>
      </c>
      <c r="M104" s="220">
        <f t="shared" si="79"/>
        <v>31611</v>
      </c>
      <c r="N104" s="220">
        <f t="shared" si="79"/>
        <v>35611</v>
      </c>
      <c r="O104" s="220">
        <f t="shared" si="79"/>
        <v>0</v>
      </c>
      <c r="P104" s="220">
        <f t="shared" si="79"/>
        <v>35611</v>
      </c>
    </row>
    <row r="105" spans="1:16" x14ac:dyDescent="0.25">
      <c r="A105" s="106" t="s">
        <v>140</v>
      </c>
      <c r="B105" s="59" t="s">
        <v>9</v>
      </c>
      <c r="C105" s="60" t="s">
        <v>129</v>
      </c>
      <c r="D105" s="60" t="s">
        <v>82</v>
      </c>
      <c r="E105" s="41">
        <v>927</v>
      </c>
      <c r="F105" s="103">
        <v>81830</v>
      </c>
      <c r="G105" s="102" t="s">
        <v>14</v>
      </c>
      <c r="H105" s="220">
        <f>SUM(Лист1!G353)</f>
        <v>35611</v>
      </c>
      <c r="I105" s="220">
        <f>SUM(Лист1!H353)</f>
        <v>0</v>
      </c>
      <c r="J105" s="220">
        <f>SUM(H105+I105)</f>
        <v>35611</v>
      </c>
      <c r="K105" s="220">
        <f>SUM(Лист1!J353)</f>
        <v>31611</v>
      </c>
      <c r="L105" s="220">
        <f>SUM(Лист1!K353)</f>
        <v>0</v>
      </c>
      <c r="M105" s="220">
        <f>SUM(K105+L105)</f>
        <v>31611</v>
      </c>
      <c r="N105" s="220">
        <f>SUM(Лист1!M353)</f>
        <v>35611</v>
      </c>
      <c r="O105" s="220">
        <f>SUM(Лист1!N353)</f>
        <v>0</v>
      </c>
      <c r="P105" s="220">
        <f>SUM(N105+O105)</f>
        <v>35611</v>
      </c>
    </row>
    <row r="106" spans="1:16" ht="90" x14ac:dyDescent="0.25">
      <c r="A106" s="113" t="s">
        <v>193</v>
      </c>
      <c r="B106" s="61" t="s">
        <v>9</v>
      </c>
      <c r="C106" s="62" t="s">
        <v>129</v>
      </c>
      <c r="D106" s="62" t="s">
        <v>82</v>
      </c>
      <c r="E106" s="56">
        <v>927</v>
      </c>
      <c r="F106" s="132">
        <v>83760</v>
      </c>
      <c r="G106" s="133" t="s">
        <v>7</v>
      </c>
      <c r="H106" s="87">
        <f>SUM(H107)</f>
        <v>168963</v>
      </c>
      <c r="I106" s="87">
        <f>SUM(I107)</f>
        <v>39840</v>
      </c>
      <c r="J106" s="87">
        <f>SUM(J107)</f>
        <v>208803</v>
      </c>
      <c r="K106" s="87">
        <f t="shared" ref="K106:O106" si="80">SUM(K107)</f>
        <v>0</v>
      </c>
      <c r="L106" s="87">
        <f t="shared" si="80"/>
        <v>0</v>
      </c>
      <c r="M106" s="87">
        <f>SUM(M107)</f>
        <v>0</v>
      </c>
      <c r="N106" s="87">
        <f t="shared" si="80"/>
        <v>0</v>
      </c>
      <c r="O106" s="87">
        <f t="shared" si="80"/>
        <v>0</v>
      </c>
      <c r="P106" s="87">
        <f>SUM(P107)</f>
        <v>0</v>
      </c>
    </row>
    <row r="107" spans="1:16" x14ac:dyDescent="0.25">
      <c r="A107" s="106" t="s">
        <v>46</v>
      </c>
      <c r="B107" s="59" t="s">
        <v>9</v>
      </c>
      <c r="C107" s="60" t="s">
        <v>129</v>
      </c>
      <c r="D107" s="60" t="s">
        <v>82</v>
      </c>
      <c r="E107" s="41">
        <v>927</v>
      </c>
      <c r="F107" s="103">
        <v>83760</v>
      </c>
      <c r="G107" s="102" t="s">
        <v>47</v>
      </c>
      <c r="H107" s="220">
        <f t="shared" si="79"/>
        <v>168963</v>
      </c>
      <c r="I107" s="220">
        <f t="shared" si="79"/>
        <v>39840</v>
      </c>
      <c r="J107" s="220">
        <f t="shared" si="79"/>
        <v>208803</v>
      </c>
      <c r="K107" s="220">
        <f t="shared" si="79"/>
        <v>0</v>
      </c>
      <c r="L107" s="220">
        <f t="shared" si="79"/>
        <v>0</v>
      </c>
      <c r="M107" s="220">
        <f t="shared" si="79"/>
        <v>0</v>
      </c>
      <c r="N107" s="220">
        <f t="shared" si="79"/>
        <v>0</v>
      </c>
      <c r="O107" s="220">
        <f t="shared" si="79"/>
        <v>0</v>
      </c>
      <c r="P107" s="220">
        <f t="shared" si="79"/>
        <v>0</v>
      </c>
    </row>
    <row r="108" spans="1:16" x14ac:dyDescent="0.25">
      <c r="A108" s="106" t="s">
        <v>48</v>
      </c>
      <c r="B108" s="59" t="s">
        <v>9</v>
      </c>
      <c r="C108" s="60" t="s">
        <v>129</v>
      </c>
      <c r="D108" s="60" t="s">
        <v>82</v>
      </c>
      <c r="E108" s="41">
        <v>927</v>
      </c>
      <c r="F108" s="103">
        <v>83760</v>
      </c>
      <c r="G108" s="102" t="s">
        <v>49</v>
      </c>
      <c r="H108" s="220">
        <f>SUM(Лист1!G356)</f>
        <v>168963</v>
      </c>
      <c r="I108" s="220">
        <f>SUM(Лист1!H356)</f>
        <v>39840</v>
      </c>
      <c r="J108" s="220">
        <f>SUM(H108+I108)</f>
        <v>208803</v>
      </c>
      <c r="K108" s="220">
        <f>SUM(Лист1!J356)</f>
        <v>0</v>
      </c>
      <c r="L108" s="220">
        <f>SUM(Лист1!K356)</f>
        <v>0</v>
      </c>
      <c r="M108" s="220">
        <f>SUM(K108+L108)</f>
        <v>0</v>
      </c>
      <c r="N108" s="220">
        <f>SUM(Лист1!M356)</f>
        <v>0</v>
      </c>
      <c r="O108" s="220">
        <f>SUM(Лист1!N356)</f>
        <v>0</v>
      </c>
      <c r="P108" s="220">
        <f>SUM(N108+O108)</f>
        <v>0</v>
      </c>
    </row>
    <row r="109" spans="1:16" ht="166.5" x14ac:dyDescent="0.25">
      <c r="A109" s="211" t="s">
        <v>402</v>
      </c>
      <c r="B109" s="61" t="s">
        <v>9</v>
      </c>
      <c r="C109" s="62" t="s">
        <v>129</v>
      </c>
      <c r="D109" s="62" t="s">
        <v>82</v>
      </c>
      <c r="E109" s="56">
        <v>927</v>
      </c>
      <c r="F109" s="132">
        <v>12023</v>
      </c>
      <c r="G109" s="133" t="s">
        <v>7</v>
      </c>
      <c r="H109" s="87">
        <f t="shared" ref="H109:P109" si="81">SUM(H110+H112)</f>
        <v>600</v>
      </c>
      <c r="I109" s="87">
        <f t="shared" si="81"/>
        <v>0</v>
      </c>
      <c r="J109" s="87">
        <f t="shared" si="81"/>
        <v>600</v>
      </c>
      <c r="K109" s="87">
        <f t="shared" si="81"/>
        <v>600</v>
      </c>
      <c r="L109" s="87">
        <f t="shared" si="81"/>
        <v>0</v>
      </c>
      <c r="M109" s="87">
        <f t="shared" si="81"/>
        <v>600</v>
      </c>
      <c r="N109" s="87">
        <f t="shared" si="81"/>
        <v>600</v>
      </c>
      <c r="O109" s="87">
        <f t="shared" si="81"/>
        <v>0</v>
      </c>
      <c r="P109" s="87">
        <f t="shared" si="81"/>
        <v>600</v>
      </c>
    </row>
    <row r="110" spans="1:16" x14ac:dyDescent="0.25">
      <c r="A110" s="93" t="s">
        <v>11</v>
      </c>
      <c r="B110" s="90" t="s">
        <v>9</v>
      </c>
      <c r="C110" s="89">
        <v>0</v>
      </c>
      <c r="D110" s="89">
        <v>12</v>
      </c>
      <c r="E110" s="91">
        <v>927</v>
      </c>
      <c r="F110" s="142">
        <v>12023</v>
      </c>
      <c r="G110" s="176" t="s">
        <v>12</v>
      </c>
      <c r="H110" s="220">
        <f>SUM(H111)</f>
        <v>200</v>
      </c>
      <c r="I110" s="220">
        <f>SUM(I111)</f>
        <v>0</v>
      </c>
      <c r="J110" s="220">
        <f>SUM(J111)</f>
        <v>200</v>
      </c>
      <c r="K110" s="220">
        <f t="shared" ref="K110:O110" si="82">SUM(K111)</f>
        <v>200</v>
      </c>
      <c r="L110" s="220">
        <f t="shared" si="82"/>
        <v>0</v>
      </c>
      <c r="M110" s="220">
        <f>SUM(M111)</f>
        <v>200</v>
      </c>
      <c r="N110" s="220">
        <f t="shared" si="82"/>
        <v>200</v>
      </c>
      <c r="O110" s="220">
        <f t="shared" si="82"/>
        <v>0</v>
      </c>
      <c r="P110" s="220">
        <f>SUM(P111)</f>
        <v>200</v>
      </c>
    </row>
    <row r="111" spans="1:16" x14ac:dyDescent="0.25">
      <c r="A111" s="106" t="s">
        <v>140</v>
      </c>
      <c r="B111" s="90" t="s">
        <v>9</v>
      </c>
      <c r="C111" s="89">
        <v>0</v>
      </c>
      <c r="D111" s="89">
        <v>12</v>
      </c>
      <c r="E111" s="91">
        <v>927</v>
      </c>
      <c r="F111" s="142">
        <v>12023</v>
      </c>
      <c r="G111" s="176" t="s">
        <v>14</v>
      </c>
      <c r="H111" s="220">
        <f>SUM(Лист1!G274)</f>
        <v>200</v>
      </c>
      <c r="I111" s="220">
        <f>SUM(Лист1!H274)</f>
        <v>0</v>
      </c>
      <c r="J111" s="220">
        <f>SUM(H111+I111)</f>
        <v>200</v>
      </c>
      <c r="K111" s="220">
        <f>SUM(Лист1!J274)</f>
        <v>200</v>
      </c>
      <c r="L111" s="220">
        <f>SUM(Лист1!K274)</f>
        <v>0</v>
      </c>
      <c r="M111" s="220">
        <f>SUM(K111+L111)</f>
        <v>200</v>
      </c>
      <c r="N111" s="220">
        <f>SUM(Лист1!M274)</f>
        <v>200</v>
      </c>
      <c r="O111" s="220">
        <f>SUM(Лист1!N274)</f>
        <v>0</v>
      </c>
      <c r="P111" s="220">
        <f>SUM(N111+O111)</f>
        <v>200</v>
      </c>
    </row>
    <row r="112" spans="1:16" x14ac:dyDescent="0.25">
      <c r="A112" s="106" t="s">
        <v>46</v>
      </c>
      <c r="B112" s="90" t="s">
        <v>9</v>
      </c>
      <c r="C112" s="89">
        <v>0</v>
      </c>
      <c r="D112" s="89">
        <v>12</v>
      </c>
      <c r="E112" s="91">
        <v>927</v>
      </c>
      <c r="F112" s="142">
        <v>12023</v>
      </c>
      <c r="G112" s="176">
        <v>500</v>
      </c>
      <c r="H112" s="220">
        <f>SUM(H113)</f>
        <v>400</v>
      </c>
      <c r="I112" s="220">
        <f>SUM(I113)</f>
        <v>0</v>
      </c>
      <c r="J112" s="220">
        <f>SUM(J113)</f>
        <v>400</v>
      </c>
      <c r="K112" s="220">
        <f t="shared" ref="K112:O112" si="83">SUM(K113)</f>
        <v>400</v>
      </c>
      <c r="L112" s="220">
        <f t="shared" si="83"/>
        <v>0</v>
      </c>
      <c r="M112" s="220">
        <f>SUM(M113)</f>
        <v>400</v>
      </c>
      <c r="N112" s="220">
        <f t="shared" si="83"/>
        <v>400</v>
      </c>
      <c r="O112" s="220">
        <f t="shared" si="83"/>
        <v>0</v>
      </c>
      <c r="P112" s="220">
        <f>SUM(P113)</f>
        <v>400</v>
      </c>
    </row>
    <row r="113" spans="1:16" x14ac:dyDescent="0.25">
      <c r="A113" s="106" t="s">
        <v>125</v>
      </c>
      <c r="B113" s="90" t="s">
        <v>9</v>
      </c>
      <c r="C113" s="89">
        <v>0</v>
      </c>
      <c r="D113" s="89">
        <v>12</v>
      </c>
      <c r="E113" s="91">
        <v>927</v>
      </c>
      <c r="F113" s="142">
        <v>12023</v>
      </c>
      <c r="G113" s="176">
        <v>530</v>
      </c>
      <c r="H113" s="220">
        <f>SUM(Лист1!G276)</f>
        <v>400</v>
      </c>
      <c r="I113" s="220">
        <f>SUM(Лист1!H276)</f>
        <v>0</v>
      </c>
      <c r="J113" s="220">
        <f>SUM(H113+I113)</f>
        <v>400</v>
      </c>
      <c r="K113" s="220">
        <f>SUM(Лист1!J276)</f>
        <v>400</v>
      </c>
      <c r="L113" s="220">
        <f>SUM(Лист1!K276)</f>
        <v>0</v>
      </c>
      <c r="M113" s="220">
        <f>SUM(K113+L113)</f>
        <v>400</v>
      </c>
      <c r="N113" s="220">
        <f>SUM(Лист1!M276)</f>
        <v>400</v>
      </c>
      <c r="O113" s="220">
        <f>SUM(Лист1!N276)</f>
        <v>0</v>
      </c>
      <c r="P113" s="220">
        <f>SUM(N113+O113)</f>
        <v>400</v>
      </c>
    </row>
    <row r="114" spans="1:16" ht="26.25" x14ac:dyDescent="0.25">
      <c r="A114" s="112" t="s">
        <v>180</v>
      </c>
      <c r="B114" s="61" t="s">
        <v>9</v>
      </c>
      <c r="C114" s="62" t="s">
        <v>129</v>
      </c>
      <c r="D114" s="62" t="s">
        <v>82</v>
      </c>
      <c r="E114" s="56">
        <v>927</v>
      </c>
      <c r="F114" s="132">
        <v>82450</v>
      </c>
      <c r="G114" s="133" t="s">
        <v>7</v>
      </c>
      <c r="H114" s="87">
        <f t="shared" ref="H114:J115" si="84">SUM(H115)</f>
        <v>3476200</v>
      </c>
      <c r="I114" s="87">
        <f t="shared" si="84"/>
        <v>0</v>
      </c>
      <c r="J114" s="87">
        <f t="shared" si="84"/>
        <v>3476200</v>
      </c>
      <c r="K114" s="87">
        <f t="shared" ref="K114:O115" si="85">SUM(K115)</f>
        <v>2738620</v>
      </c>
      <c r="L114" s="87">
        <f t="shared" si="85"/>
        <v>0</v>
      </c>
      <c r="M114" s="87">
        <f>SUM(M115)</f>
        <v>2738620</v>
      </c>
      <c r="N114" s="87">
        <f t="shared" si="85"/>
        <v>2738620</v>
      </c>
      <c r="O114" s="87">
        <f t="shared" si="85"/>
        <v>0</v>
      </c>
      <c r="P114" s="87">
        <f>SUM(P115)</f>
        <v>2738620</v>
      </c>
    </row>
    <row r="115" spans="1:16" x14ac:dyDescent="0.25">
      <c r="A115" s="44" t="s">
        <v>85</v>
      </c>
      <c r="B115" s="59" t="s">
        <v>9</v>
      </c>
      <c r="C115" s="60" t="s">
        <v>129</v>
      </c>
      <c r="D115" s="60" t="s">
        <v>82</v>
      </c>
      <c r="E115" s="41">
        <v>927</v>
      </c>
      <c r="F115" s="103">
        <v>82450</v>
      </c>
      <c r="G115" s="102" t="s">
        <v>76</v>
      </c>
      <c r="H115" s="220">
        <f t="shared" si="84"/>
        <v>3476200</v>
      </c>
      <c r="I115" s="220">
        <f t="shared" si="84"/>
        <v>0</v>
      </c>
      <c r="J115" s="220">
        <f t="shared" si="84"/>
        <v>3476200</v>
      </c>
      <c r="K115" s="220">
        <f t="shared" si="85"/>
        <v>2738620</v>
      </c>
      <c r="L115" s="220">
        <f t="shared" si="85"/>
        <v>0</v>
      </c>
      <c r="M115" s="220">
        <f>SUM(M116)</f>
        <v>2738620</v>
      </c>
      <c r="N115" s="220">
        <f t="shared" si="85"/>
        <v>2738620</v>
      </c>
      <c r="O115" s="220">
        <f t="shared" si="85"/>
        <v>0</v>
      </c>
      <c r="P115" s="220">
        <f>SUM(P116)</f>
        <v>2738620</v>
      </c>
    </row>
    <row r="116" spans="1:16" ht="26.45" customHeight="1" x14ac:dyDescent="0.25">
      <c r="A116" s="213" t="s">
        <v>145</v>
      </c>
      <c r="B116" s="59" t="s">
        <v>9</v>
      </c>
      <c r="C116" s="60" t="s">
        <v>129</v>
      </c>
      <c r="D116" s="60" t="s">
        <v>82</v>
      </c>
      <c r="E116" s="41">
        <v>927</v>
      </c>
      <c r="F116" s="103">
        <v>82450</v>
      </c>
      <c r="G116" s="102" t="s">
        <v>143</v>
      </c>
      <c r="H116" s="220">
        <f>SUM(Лист1!G427)</f>
        <v>3476200</v>
      </c>
      <c r="I116" s="220">
        <f>SUM(Лист1!H427)</f>
        <v>0</v>
      </c>
      <c r="J116" s="220">
        <f>SUM(H116+I116)</f>
        <v>3476200</v>
      </c>
      <c r="K116" s="220">
        <f>SUM(Лист1!J427)</f>
        <v>2738620</v>
      </c>
      <c r="L116" s="220">
        <f>SUM(Лист1!K427)</f>
        <v>0</v>
      </c>
      <c r="M116" s="220">
        <f>SUM(K116+L116)</f>
        <v>2738620</v>
      </c>
      <c r="N116" s="220">
        <f>SUM(Лист1!M427)</f>
        <v>2738620</v>
      </c>
      <c r="O116" s="220">
        <f>SUM(Лист1!N427)</f>
        <v>0</v>
      </c>
      <c r="P116" s="220">
        <f>SUM(N116+O116)</f>
        <v>2738620</v>
      </c>
    </row>
    <row r="117" spans="1:16" ht="26.25" x14ac:dyDescent="0.25">
      <c r="A117" s="211" t="s">
        <v>247</v>
      </c>
      <c r="B117" s="61" t="s">
        <v>9</v>
      </c>
      <c r="C117" s="62" t="s">
        <v>129</v>
      </c>
      <c r="D117" s="62" t="s">
        <v>82</v>
      </c>
      <c r="E117" s="56">
        <v>927</v>
      </c>
      <c r="F117" s="132">
        <v>51180</v>
      </c>
      <c r="G117" s="133" t="s">
        <v>7</v>
      </c>
      <c r="H117" s="87">
        <f>SUM(H118)</f>
        <v>1711741</v>
      </c>
      <c r="I117" s="87">
        <f>SUM(I118)</f>
        <v>0</v>
      </c>
      <c r="J117" s="87">
        <f>SUM(J118)</f>
        <v>1711741</v>
      </c>
      <c r="K117" s="87">
        <f t="shared" ref="K117:O117" si="86">SUM(K118)</f>
        <v>1767155</v>
      </c>
      <c r="L117" s="87">
        <f t="shared" si="86"/>
        <v>0</v>
      </c>
      <c r="M117" s="87">
        <f>SUM(M118)</f>
        <v>1767155</v>
      </c>
      <c r="N117" s="87">
        <f t="shared" si="86"/>
        <v>1827193</v>
      </c>
      <c r="O117" s="87">
        <f t="shared" si="86"/>
        <v>0</v>
      </c>
      <c r="P117" s="87">
        <f>SUM(P118)</f>
        <v>1827193</v>
      </c>
    </row>
    <row r="118" spans="1:16" x14ac:dyDescent="0.25">
      <c r="A118" s="106" t="s">
        <v>46</v>
      </c>
      <c r="B118" s="59" t="s">
        <v>9</v>
      </c>
      <c r="C118" s="60" t="s">
        <v>129</v>
      </c>
      <c r="D118" s="60" t="s">
        <v>82</v>
      </c>
      <c r="E118" s="41">
        <v>927</v>
      </c>
      <c r="F118" s="103">
        <v>51180</v>
      </c>
      <c r="G118" s="102" t="s">
        <v>47</v>
      </c>
      <c r="H118" s="220">
        <f t="shared" ref="H118:P118" si="87">SUM(H119)</f>
        <v>1711741</v>
      </c>
      <c r="I118" s="220">
        <f t="shared" si="87"/>
        <v>0</v>
      </c>
      <c r="J118" s="220">
        <f t="shared" si="87"/>
        <v>1711741</v>
      </c>
      <c r="K118" s="220">
        <f t="shared" si="87"/>
        <v>1767155</v>
      </c>
      <c r="L118" s="220">
        <f t="shared" si="87"/>
        <v>0</v>
      </c>
      <c r="M118" s="220">
        <f t="shared" si="87"/>
        <v>1767155</v>
      </c>
      <c r="N118" s="220">
        <f t="shared" si="87"/>
        <v>1827193</v>
      </c>
      <c r="O118" s="220">
        <f t="shared" si="87"/>
        <v>0</v>
      </c>
      <c r="P118" s="220">
        <f t="shared" si="87"/>
        <v>1827193</v>
      </c>
    </row>
    <row r="119" spans="1:16" x14ac:dyDescent="0.25">
      <c r="A119" s="106" t="s">
        <v>125</v>
      </c>
      <c r="B119" s="59" t="s">
        <v>9</v>
      </c>
      <c r="C119" s="60" t="s">
        <v>129</v>
      </c>
      <c r="D119" s="60" t="s">
        <v>82</v>
      </c>
      <c r="E119" s="41">
        <v>927</v>
      </c>
      <c r="F119" s="103">
        <v>51180</v>
      </c>
      <c r="G119" s="102" t="s">
        <v>124</v>
      </c>
      <c r="H119" s="220">
        <f>SUM(Лист1!G298)</f>
        <v>1711741</v>
      </c>
      <c r="I119" s="220">
        <f>SUM(Лист1!H298)</f>
        <v>0</v>
      </c>
      <c r="J119" s="220">
        <f>SUM(H119+I119)</f>
        <v>1711741</v>
      </c>
      <c r="K119" s="220">
        <f>SUM(Лист1!J298)</f>
        <v>1767155</v>
      </c>
      <c r="L119" s="220">
        <f>SUM(Лист1!K298)</f>
        <v>0</v>
      </c>
      <c r="M119" s="220">
        <f>SUM(K119+L119)</f>
        <v>1767155</v>
      </c>
      <c r="N119" s="220">
        <f>SUM(Лист1!M298)</f>
        <v>1827193</v>
      </c>
      <c r="O119" s="220">
        <f>SUM(Лист1!N298)</f>
        <v>0</v>
      </c>
      <c r="P119" s="220">
        <f>SUM(N119+O119)</f>
        <v>1827193</v>
      </c>
    </row>
    <row r="120" spans="1:16" ht="51.75" x14ac:dyDescent="0.25">
      <c r="A120" s="112" t="s">
        <v>224</v>
      </c>
      <c r="B120" s="61" t="s">
        <v>9</v>
      </c>
      <c r="C120" s="62" t="s">
        <v>129</v>
      </c>
      <c r="D120" s="62" t="s">
        <v>82</v>
      </c>
      <c r="E120" s="56">
        <v>927</v>
      </c>
      <c r="F120" s="132" t="s">
        <v>419</v>
      </c>
      <c r="G120" s="133" t="s">
        <v>7</v>
      </c>
      <c r="H120" s="199">
        <f>SUM(H121)</f>
        <v>18052320</v>
      </c>
      <c r="I120" s="199">
        <f>SUM(I121)</f>
        <v>0</v>
      </c>
      <c r="J120" s="199">
        <f>SUM(J121)</f>
        <v>18052320</v>
      </c>
      <c r="K120" s="199">
        <f t="shared" ref="K120:O120" si="88">SUM(K121)</f>
        <v>18052320</v>
      </c>
      <c r="L120" s="199">
        <f t="shared" si="88"/>
        <v>0</v>
      </c>
      <c r="M120" s="199">
        <f>SUM(M121)</f>
        <v>18052320</v>
      </c>
      <c r="N120" s="199">
        <f t="shared" si="88"/>
        <v>18052320</v>
      </c>
      <c r="O120" s="199">
        <f t="shared" si="88"/>
        <v>0</v>
      </c>
      <c r="P120" s="199">
        <f>SUM(P121)</f>
        <v>18052320</v>
      </c>
    </row>
    <row r="121" spans="1:16" ht="22.5" x14ac:dyDescent="0.25">
      <c r="A121" s="218" t="s">
        <v>71</v>
      </c>
      <c r="B121" s="59" t="s">
        <v>9</v>
      </c>
      <c r="C121" s="60" t="s">
        <v>129</v>
      </c>
      <c r="D121" s="60" t="s">
        <v>82</v>
      </c>
      <c r="E121" s="41">
        <v>927</v>
      </c>
      <c r="F121" s="142" t="s">
        <v>419</v>
      </c>
      <c r="G121" s="102" t="s">
        <v>72</v>
      </c>
      <c r="H121" s="220">
        <f t="shared" ref="H121:P121" si="89">SUM(H122)</f>
        <v>18052320</v>
      </c>
      <c r="I121" s="220">
        <f t="shared" si="89"/>
        <v>0</v>
      </c>
      <c r="J121" s="220">
        <f t="shared" si="89"/>
        <v>18052320</v>
      </c>
      <c r="K121" s="220">
        <f t="shared" si="89"/>
        <v>18052320</v>
      </c>
      <c r="L121" s="220">
        <f t="shared" si="89"/>
        <v>0</v>
      </c>
      <c r="M121" s="220">
        <f t="shared" si="89"/>
        <v>18052320</v>
      </c>
      <c r="N121" s="220">
        <f t="shared" si="89"/>
        <v>18052320</v>
      </c>
      <c r="O121" s="220">
        <f t="shared" si="89"/>
        <v>0</v>
      </c>
      <c r="P121" s="220">
        <f t="shared" si="89"/>
        <v>18052320</v>
      </c>
    </row>
    <row r="122" spans="1:16" x14ac:dyDescent="0.25">
      <c r="A122" s="219" t="s">
        <v>73</v>
      </c>
      <c r="B122" s="59" t="s">
        <v>9</v>
      </c>
      <c r="C122" s="60" t="s">
        <v>129</v>
      </c>
      <c r="D122" s="60" t="s">
        <v>82</v>
      </c>
      <c r="E122" s="41">
        <v>927</v>
      </c>
      <c r="F122" s="142" t="s">
        <v>419</v>
      </c>
      <c r="G122" s="102" t="s">
        <v>74</v>
      </c>
      <c r="H122" s="220">
        <f>SUM(Лист1!G431)</f>
        <v>18052320</v>
      </c>
      <c r="I122" s="220">
        <f>SUM(Лист1!H431)</f>
        <v>0</v>
      </c>
      <c r="J122" s="220">
        <f>SUM(H122+I122)</f>
        <v>18052320</v>
      </c>
      <c r="K122" s="220">
        <f>SUM(Лист1!J431)</f>
        <v>18052320</v>
      </c>
      <c r="L122" s="220">
        <f>SUM(Лист1!K431)</f>
        <v>0</v>
      </c>
      <c r="M122" s="220">
        <f>SUM(K122+L122)</f>
        <v>18052320</v>
      </c>
      <c r="N122" s="220">
        <f>SUM(Лист1!M431)</f>
        <v>18052320</v>
      </c>
      <c r="O122" s="220">
        <f>SUM(Лист1!N431)</f>
        <v>0</v>
      </c>
      <c r="P122" s="220">
        <f>SUM(N122+O122)</f>
        <v>18052320</v>
      </c>
    </row>
    <row r="123" spans="1:16" ht="36.75" x14ac:dyDescent="0.25">
      <c r="A123" s="78" t="s">
        <v>87</v>
      </c>
      <c r="B123" s="61" t="s">
        <v>9</v>
      </c>
      <c r="C123" s="62" t="s">
        <v>129</v>
      </c>
      <c r="D123" s="62" t="s">
        <v>82</v>
      </c>
      <c r="E123" s="56">
        <v>927</v>
      </c>
      <c r="F123" s="132">
        <v>16710</v>
      </c>
      <c r="G123" s="133" t="s">
        <v>7</v>
      </c>
      <c r="H123" s="87">
        <f t="shared" ref="H123:P124" si="90">SUM(H124)</f>
        <v>28400</v>
      </c>
      <c r="I123" s="87">
        <f t="shared" si="90"/>
        <v>0</v>
      </c>
      <c r="J123" s="87">
        <f t="shared" si="90"/>
        <v>28400</v>
      </c>
      <c r="K123" s="87">
        <f t="shared" si="90"/>
        <v>34400</v>
      </c>
      <c r="L123" s="87">
        <f t="shared" si="90"/>
        <v>0</v>
      </c>
      <c r="M123" s="87">
        <f t="shared" si="90"/>
        <v>34400</v>
      </c>
      <c r="N123" s="87">
        <f t="shared" si="90"/>
        <v>34400</v>
      </c>
      <c r="O123" s="87">
        <f t="shared" si="90"/>
        <v>0</v>
      </c>
      <c r="P123" s="87">
        <f t="shared" si="90"/>
        <v>34400</v>
      </c>
    </row>
    <row r="124" spans="1:16" x14ac:dyDescent="0.25">
      <c r="A124" s="44" t="s">
        <v>75</v>
      </c>
      <c r="B124" s="59" t="s">
        <v>9</v>
      </c>
      <c r="C124" s="60" t="s">
        <v>129</v>
      </c>
      <c r="D124" s="60" t="s">
        <v>82</v>
      </c>
      <c r="E124" s="41">
        <v>927</v>
      </c>
      <c r="F124" s="103">
        <v>16710</v>
      </c>
      <c r="G124" s="102" t="s">
        <v>76</v>
      </c>
      <c r="H124" s="220">
        <f t="shared" si="90"/>
        <v>28400</v>
      </c>
      <c r="I124" s="220">
        <f t="shared" si="90"/>
        <v>0</v>
      </c>
      <c r="J124" s="220">
        <f t="shared" si="90"/>
        <v>28400</v>
      </c>
      <c r="K124" s="220">
        <f t="shared" si="90"/>
        <v>34400</v>
      </c>
      <c r="L124" s="220">
        <f t="shared" si="90"/>
        <v>0</v>
      </c>
      <c r="M124" s="220">
        <f t="shared" si="90"/>
        <v>34400</v>
      </c>
      <c r="N124" s="220">
        <f t="shared" si="90"/>
        <v>34400</v>
      </c>
      <c r="O124" s="220">
        <f t="shared" si="90"/>
        <v>0</v>
      </c>
      <c r="P124" s="220">
        <f t="shared" si="90"/>
        <v>34400</v>
      </c>
    </row>
    <row r="125" spans="1:16" ht="23.25" x14ac:dyDescent="0.25">
      <c r="A125" s="107" t="s">
        <v>144</v>
      </c>
      <c r="B125" s="59" t="s">
        <v>9</v>
      </c>
      <c r="C125" s="60" t="s">
        <v>129</v>
      </c>
      <c r="D125" s="60" t="s">
        <v>82</v>
      </c>
      <c r="E125" s="41">
        <v>927</v>
      </c>
      <c r="F125" s="103">
        <v>16710</v>
      </c>
      <c r="G125" s="102" t="s">
        <v>143</v>
      </c>
      <c r="H125" s="220">
        <f>SUM(Лист1!G434)</f>
        <v>28400</v>
      </c>
      <c r="I125" s="220">
        <f>SUM(Лист1!H434)</f>
        <v>0</v>
      </c>
      <c r="J125" s="220">
        <f>SUM(H125+I125)</f>
        <v>28400</v>
      </c>
      <c r="K125" s="220">
        <f>SUM(Лист1!J434)</f>
        <v>34400</v>
      </c>
      <c r="L125" s="220">
        <f>SUM(Лист1!K434)</f>
        <v>0</v>
      </c>
      <c r="M125" s="220">
        <f>SUM(K125+L125)</f>
        <v>34400</v>
      </c>
      <c r="N125" s="220">
        <f>SUM(Лист1!M434)</f>
        <v>34400</v>
      </c>
      <c r="O125" s="220">
        <f>SUM(Лист1!N434)</f>
        <v>0</v>
      </c>
      <c r="P125" s="220">
        <f>SUM(N125+O125)</f>
        <v>34400</v>
      </c>
    </row>
    <row r="126" spans="1:16" ht="111" customHeight="1" x14ac:dyDescent="0.25">
      <c r="A126" s="112" t="s">
        <v>189</v>
      </c>
      <c r="B126" s="61" t="s">
        <v>9</v>
      </c>
      <c r="C126" s="62" t="s">
        <v>129</v>
      </c>
      <c r="D126" s="62" t="s">
        <v>82</v>
      </c>
      <c r="E126" s="57">
        <v>927</v>
      </c>
      <c r="F126" s="132">
        <v>16720</v>
      </c>
      <c r="G126" s="129" t="s">
        <v>7</v>
      </c>
      <c r="H126" s="87">
        <f t="shared" ref="H126:P126" si="91">SUM(H127+H130)</f>
        <v>30113760</v>
      </c>
      <c r="I126" s="87">
        <f t="shared" si="91"/>
        <v>0</v>
      </c>
      <c r="J126" s="87">
        <f t="shared" si="91"/>
        <v>30113760</v>
      </c>
      <c r="K126" s="87">
        <f t="shared" si="91"/>
        <v>33472926</v>
      </c>
      <c r="L126" s="87">
        <f t="shared" si="91"/>
        <v>0</v>
      </c>
      <c r="M126" s="87">
        <f t="shared" si="91"/>
        <v>33472926</v>
      </c>
      <c r="N126" s="87">
        <f t="shared" si="91"/>
        <v>36324660</v>
      </c>
      <c r="O126" s="87">
        <f t="shared" si="91"/>
        <v>0</v>
      </c>
      <c r="P126" s="87">
        <f t="shared" si="91"/>
        <v>36324660</v>
      </c>
    </row>
    <row r="127" spans="1:16" ht="126" customHeight="1" x14ac:dyDescent="0.25">
      <c r="A127" s="112" t="s">
        <v>190</v>
      </c>
      <c r="B127" s="59" t="s">
        <v>9</v>
      </c>
      <c r="C127" s="60" t="s">
        <v>129</v>
      </c>
      <c r="D127" s="60" t="s">
        <v>82</v>
      </c>
      <c r="E127" s="41">
        <v>927</v>
      </c>
      <c r="F127" s="142">
        <v>16722</v>
      </c>
      <c r="G127" s="127" t="s">
        <v>7</v>
      </c>
      <c r="H127" s="242">
        <f t="shared" ref="H127:J128" si="92">SUM(H128)</f>
        <v>68000</v>
      </c>
      <c r="I127" s="242">
        <f t="shared" si="92"/>
        <v>0</v>
      </c>
      <c r="J127" s="242">
        <f t="shared" si="92"/>
        <v>68000</v>
      </c>
      <c r="K127" s="242">
        <f t="shared" ref="K127:O128" si="93">SUM(K128)</f>
        <v>79000</v>
      </c>
      <c r="L127" s="242">
        <f t="shared" si="93"/>
        <v>0</v>
      </c>
      <c r="M127" s="242">
        <f>SUM(M128)</f>
        <v>79000</v>
      </c>
      <c r="N127" s="242">
        <f t="shared" si="93"/>
        <v>79000</v>
      </c>
      <c r="O127" s="242">
        <f t="shared" si="93"/>
        <v>0</v>
      </c>
      <c r="P127" s="242">
        <f>SUM(P128)</f>
        <v>79000</v>
      </c>
    </row>
    <row r="128" spans="1:16" x14ac:dyDescent="0.25">
      <c r="A128" s="106" t="s">
        <v>11</v>
      </c>
      <c r="B128" s="59" t="s">
        <v>9</v>
      </c>
      <c r="C128" s="60" t="s">
        <v>129</v>
      </c>
      <c r="D128" s="60" t="s">
        <v>82</v>
      </c>
      <c r="E128" s="45">
        <v>927</v>
      </c>
      <c r="F128" s="103">
        <v>16722</v>
      </c>
      <c r="G128" s="102" t="s">
        <v>12</v>
      </c>
      <c r="H128" s="220">
        <f t="shared" si="92"/>
        <v>68000</v>
      </c>
      <c r="I128" s="220">
        <f t="shared" si="92"/>
        <v>0</v>
      </c>
      <c r="J128" s="220">
        <f t="shared" si="92"/>
        <v>68000</v>
      </c>
      <c r="K128" s="220">
        <f t="shared" si="93"/>
        <v>79000</v>
      </c>
      <c r="L128" s="220">
        <f t="shared" si="93"/>
        <v>0</v>
      </c>
      <c r="M128" s="220">
        <f>SUM(M129)</f>
        <v>79000</v>
      </c>
      <c r="N128" s="220">
        <f t="shared" si="93"/>
        <v>79000</v>
      </c>
      <c r="O128" s="220">
        <f t="shared" si="93"/>
        <v>0</v>
      </c>
      <c r="P128" s="220">
        <f>SUM(P129)</f>
        <v>79000</v>
      </c>
    </row>
    <row r="129" spans="1:16" x14ac:dyDescent="0.25">
      <c r="A129" s="106" t="s">
        <v>140</v>
      </c>
      <c r="B129" s="59" t="s">
        <v>9</v>
      </c>
      <c r="C129" s="60" t="s">
        <v>129</v>
      </c>
      <c r="D129" s="60" t="s">
        <v>82</v>
      </c>
      <c r="E129" s="45">
        <v>927</v>
      </c>
      <c r="F129" s="142">
        <v>16722</v>
      </c>
      <c r="G129" s="102" t="s">
        <v>14</v>
      </c>
      <c r="H129" s="220">
        <f>SUM(Лист1!G447)</f>
        <v>68000</v>
      </c>
      <c r="I129" s="220">
        <f>SUM(Лист1!H447)</f>
        <v>0</v>
      </c>
      <c r="J129" s="220">
        <f>SUM(H129+I129)</f>
        <v>68000</v>
      </c>
      <c r="K129" s="220">
        <f>SUM(Лист1!J447)</f>
        <v>79000</v>
      </c>
      <c r="L129" s="220">
        <f>SUM(Лист1!K447)</f>
        <v>0</v>
      </c>
      <c r="M129" s="220">
        <f>SUM(K129+L129)</f>
        <v>79000</v>
      </c>
      <c r="N129" s="220">
        <f>SUM(Лист1!M447)</f>
        <v>79000</v>
      </c>
      <c r="O129" s="220">
        <f>SUM(Лист1!N447)</f>
        <v>0</v>
      </c>
      <c r="P129" s="220">
        <f>SUM(N129+O129)</f>
        <v>79000</v>
      </c>
    </row>
    <row r="130" spans="1:16" ht="141" x14ac:dyDescent="0.25">
      <c r="A130" s="112" t="s">
        <v>191</v>
      </c>
      <c r="B130" s="59" t="s">
        <v>9</v>
      </c>
      <c r="C130" s="60" t="s">
        <v>129</v>
      </c>
      <c r="D130" s="60" t="s">
        <v>82</v>
      </c>
      <c r="E130" s="41">
        <v>927</v>
      </c>
      <c r="F130" s="142">
        <v>16723</v>
      </c>
      <c r="G130" s="127" t="s">
        <v>7</v>
      </c>
      <c r="H130" s="220">
        <f>SUM(H131)</f>
        <v>30045760</v>
      </c>
      <c r="I130" s="220">
        <f>SUM(I131)</f>
        <v>0</v>
      </c>
      <c r="J130" s="220">
        <f>SUM(J131)</f>
        <v>30045760</v>
      </c>
      <c r="K130" s="220">
        <f t="shared" ref="K130:O130" si="94">SUM(K131)</f>
        <v>33393926</v>
      </c>
      <c r="L130" s="220">
        <f t="shared" si="94"/>
        <v>0</v>
      </c>
      <c r="M130" s="220">
        <f>SUM(M131)</f>
        <v>33393926</v>
      </c>
      <c r="N130" s="220">
        <f t="shared" si="94"/>
        <v>36245660</v>
      </c>
      <c r="O130" s="220">
        <f t="shared" si="94"/>
        <v>0</v>
      </c>
      <c r="P130" s="220">
        <f>SUM(P131)</f>
        <v>36245660</v>
      </c>
    </row>
    <row r="131" spans="1:16" x14ac:dyDescent="0.25">
      <c r="A131" s="107" t="s">
        <v>75</v>
      </c>
      <c r="B131" s="59" t="s">
        <v>9</v>
      </c>
      <c r="C131" s="60" t="s">
        <v>129</v>
      </c>
      <c r="D131" s="60" t="s">
        <v>82</v>
      </c>
      <c r="E131" s="45">
        <v>927</v>
      </c>
      <c r="F131" s="142">
        <v>16723</v>
      </c>
      <c r="G131" s="102" t="s">
        <v>76</v>
      </c>
      <c r="H131" s="220">
        <f>SUM(H133+H132)</f>
        <v>30045760</v>
      </c>
      <c r="I131" s="220">
        <f>SUM(I133+I132)</f>
        <v>0</v>
      </c>
      <c r="J131" s="220">
        <f>SUM(J133+J132)</f>
        <v>30045760</v>
      </c>
      <c r="K131" s="220">
        <f t="shared" ref="K131:N131" si="95">SUM(K133+K132)</f>
        <v>33393926</v>
      </c>
      <c r="L131" s="220">
        <f t="shared" ref="L131" si="96">SUM(L133+L132)</f>
        <v>0</v>
      </c>
      <c r="M131" s="220">
        <f>SUM(M133+M132)</f>
        <v>33393926</v>
      </c>
      <c r="N131" s="220">
        <f t="shared" si="95"/>
        <v>36245660</v>
      </c>
      <c r="O131" s="220">
        <f t="shared" ref="O131" si="97">SUM(O133+O132)</f>
        <v>0</v>
      </c>
      <c r="P131" s="220">
        <f>SUM(P133+P132)</f>
        <v>36245660</v>
      </c>
    </row>
    <row r="132" spans="1:16" x14ac:dyDescent="0.25">
      <c r="A132" s="107" t="s">
        <v>142</v>
      </c>
      <c r="B132" s="59" t="s">
        <v>9</v>
      </c>
      <c r="C132" s="60" t="s">
        <v>129</v>
      </c>
      <c r="D132" s="60" t="s">
        <v>82</v>
      </c>
      <c r="E132" s="45">
        <v>927</v>
      </c>
      <c r="F132" s="142">
        <v>16723</v>
      </c>
      <c r="G132" s="102" t="s">
        <v>141</v>
      </c>
      <c r="H132" s="220">
        <f>SUM(Лист1!G438)</f>
        <v>19133010</v>
      </c>
      <c r="I132" s="220">
        <f>SUM(Лист1!H438)</f>
        <v>0</v>
      </c>
      <c r="J132" s="220">
        <f>SUM(H132+I132)</f>
        <v>19133010</v>
      </c>
      <c r="K132" s="220">
        <f>SUM(Лист1!J438)</f>
        <v>21369549</v>
      </c>
      <c r="L132" s="220">
        <f>SUM(Лист1!K438)</f>
        <v>0</v>
      </c>
      <c r="M132" s="220">
        <f>SUM(K132+L132)</f>
        <v>21369549</v>
      </c>
      <c r="N132" s="220">
        <f>SUM(Лист1!M438)</f>
        <v>23344002</v>
      </c>
      <c r="O132" s="220">
        <f>SUM(Лист1!N438)</f>
        <v>0</v>
      </c>
      <c r="P132" s="220">
        <f>SUM(N132+O132)</f>
        <v>23344002</v>
      </c>
    </row>
    <row r="133" spans="1:16" ht="26.45" customHeight="1" x14ac:dyDescent="0.25">
      <c r="A133" s="107" t="s">
        <v>144</v>
      </c>
      <c r="B133" s="59" t="s">
        <v>9</v>
      </c>
      <c r="C133" s="60" t="s">
        <v>129</v>
      </c>
      <c r="D133" s="60" t="s">
        <v>82</v>
      </c>
      <c r="E133" s="45">
        <v>927</v>
      </c>
      <c r="F133" s="142">
        <v>16723</v>
      </c>
      <c r="G133" s="102" t="s">
        <v>143</v>
      </c>
      <c r="H133" s="220">
        <f>SUM(Лист1!G439)</f>
        <v>10912750</v>
      </c>
      <c r="I133" s="220">
        <f>SUM(Лист1!H439)</f>
        <v>0</v>
      </c>
      <c r="J133" s="220">
        <f>SUM(H133+I133)</f>
        <v>10912750</v>
      </c>
      <c r="K133" s="220">
        <f>SUM(Лист1!J439)</f>
        <v>12024377</v>
      </c>
      <c r="L133" s="220">
        <f>SUM(Лист1!K439)</f>
        <v>0</v>
      </c>
      <c r="M133" s="220">
        <f>SUM(K133+L133)</f>
        <v>12024377</v>
      </c>
      <c r="N133" s="220">
        <f>SUM(Лист1!M439)</f>
        <v>12901658</v>
      </c>
      <c r="O133" s="220">
        <f>SUM(Лист1!N439)</f>
        <v>0</v>
      </c>
      <c r="P133" s="220">
        <f>SUM(N133+O133)</f>
        <v>12901658</v>
      </c>
    </row>
    <row r="134" spans="1:16" ht="26.25" x14ac:dyDescent="0.25">
      <c r="A134" s="211" t="s">
        <v>466</v>
      </c>
      <c r="B134" s="61" t="s">
        <v>9</v>
      </c>
      <c r="C134" s="62" t="s">
        <v>129</v>
      </c>
      <c r="D134" s="62" t="s">
        <v>82</v>
      </c>
      <c r="E134" s="56">
        <v>927</v>
      </c>
      <c r="F134" s="130">
        <v>80900</v>
      </c>
      <c r="G134" s="131" t="s">
        <v>7</v>
      </c>
      <c r="H134" s="87">
        <f t="shared" ref="H134:P138" si="98">SUM(H135)</f>
        <v>438601.67</v>
      </c>
      <c r="I134" s="87">
        <f t="shared" si="98"/>
        <v>100000</v>
      </c>
      <c r="J134" s="87">
        <f t="shared" si="98"/>
        <v>538601.66999999993</v>
      </c>
      <c r="K134" s="87">
        <f t="shared" si="98"/>
        <v>439000</v>
      </c>
      <c r="L134" s="87">
        <f t="shared" si="98"/>
        <v>0</v>
      </c>
      <c r="M134" s="87">
        <f t="shared" si="98"/>
        <v>439000</v>
      </c>
      <c r="N134" s="87">
        <f t="shared" si="98"/>
        <v>0</v>
      </c>
      <c r="O134" s="87">
        <f t="shared" si="98"/>
        <v>0</v>
      </c>
      <c r="P134" s="87">
        <f t="shared" si="98"/>
        <v>0</v>
      </c>
    </row>
    <row r="135" spans="1:16" x14ac:dyDescent="0.25">
      <c r="A135" s="52" t="s">
        <v>11</v>
      </c>
      <c r="B135" s="59" t="s">
        <v>9</v>
      </c>
      <c r="C135" s="60" t="s">
        <v>129</v>
      </c>
      <c r="D135" s="60" t="s">
        <v>82</v>
      </c>
      <c r="E135" s="41">
        <v>927</v>
      </c>
      <c r="F135" s="103">
        <v>80900</v>
      </c>
      <c r="G135" s="102" t="s">
        <v>12</v>
      </c>
      <c r="H135" s="220">
        <f t="shared" si="98"/>
        <v>438601.67</v>
      </c>
      <c r="I135" s="220">
        <f t="shared" si="98"/>
        <v>100000</v>
      </c>
      <c r="J135" s="220">
        <f t="shared" si="98"/>
        <v>538601.66999999993</v>
      </c>
      <c r="K135" s="220">
        <f t="shared" si="98"/>
        <v>439000</v>
      </c>
      <c r="L135" s="220">
        <f t="shared" si="98"/>
        <v>0</v>
      </c>
      <c r="M135" s="220">
        <f t="shared" si="98"/>
        <v>439000</v>
      </c>
      <c r="N135" s="220">
        <f t="shared" si="98"/>
        <v>0</v>
      </c>
      <c r="O135" s="220">
        <f t="shared" si="98"/>
        <v>0</v>
      </c>
      <c r="P135" s="220">
        <f t="shared" si="98"/>
        <v>0</v>
      </c>
    </row>
    <row r="136" spans="1:16" x14ac:dyDescent="0.25">
      <c r="A136" s="106" t="s">
        <v>140</v>
      </c>
      <c r="B136" s="59" t="s">
        <v>9</v>
      </c>
      <c r="C136" s="60" t="s">
        <v>129</v>
      </c>
      <c r="D136" s="60" t="s">
        <v>82</v>
      </c>
      <c r="E136" s="41">
        <v>927</v>
      </c>
      <c r="F136" s="109">
        <v>80900</v>
      </c>
      <c r="G136" s="108" t="s">
        <v>14</v>
      </c>
      <c r="H136" s="220">
        <f>SUM(Лист1!G336)</f>
        <v>438601.67</v>
      </c>
      <c r="I136" s="220">
        <f>SUM(Лист1!H336)</f>
        <v>100000</v>
      </c>
      <c r="J136" s="220">
        <f>SUM(H136+I136)</f>
        <v>538601.66999999993</v>
      </c>
      <c r="K136" s="220">
        <f>SUM(Лист1!J336)</f>
        <v>439000</v>
      </c>
      <c r="L136" s="220">
        <f>SUM(Лист1!K336)</f>
        <v>0</v>
      </c>
      <c r="M136" s="220">
        <f>SUM(K136+L136)</f>
        <v>439000</v>
      </c>
      <c r="N136" s="220">
        <f>SUM(Лист1!M336)</f>
        <v>0</v>
      </c>
      <c r="O136" s="220">
        <f>SUM(Лист1!N336)</f>
        <v>0</v>
      </c>
      <c r="P136" s="220">
        <f>SUM(N136+O136)</f>
        <v>0</v>
      </c>
    </row>
    <row r="137" spans="1:16" ht="26.25" x14ac:dyDescent="0.25">
      <c r="A137" s="238" t="s">
        <v>171</v>
      </c>
      <c r="B137" s="61" t="s">
        <v>9</v>
      </c>
      <c r="C137" s="62" t="s">
        <v>129</v>
      </c>
      <c r="D137" s="62" t="s">
        <v>82</v>
      </c>
      <c r="E137" s="56">
        <v>927</v>
      </c>
      <c r="F137" s="130">
        <v>80920</v>
      </c>
      <c r="G137" s="131" t="s">
        <v>7</v>
      </c>
      <c r="H137" s="87">
        <f>SUM(H138+H140)</f>
        <v>1100000</v>
      </c>
      <c r="I137" s="87">
        <f>SUM(I138+I140)</f>
        <v>310700</v>
      </c>
      <c r="J137" s="87">
        <f>SUM(J138+J140)</f>
        <v>1410700</v>
      </c>
      <c r="K137" s="87">
        <f t="shared" ref="K137:N137" si="99">SUM(K138+K140)</f>
        <v>1505000</v>
      </c>
      <c r="L137" s="87">
        <f t="shared" ref="L137" si="100">SUM(L138+L140)</f>
        <v>0</v>
      </c>
      <c r="M137" s="87">
        <f>SUM(M138+M140)</f>
        <v>1505000</v>
      </c>
      <c r="N137" s="87">
        <f t="shared" si="99"/>
        <v>1536240</v>
      </c>
      <c r="O137" s="87">
        <f t="shared" ref="O137" si="101">SUM(O138+O140)</f>
        <v>0</v>
      </c>
      <c r="P137" s="87">
        <f>SUM(P138+P140)</f>
        <v>1536240</v>
      </c>
    </row>
    <row r="138" spans="1:16" x14ac:dyDescent="0.25">
      <c r="A138" s="141" t="s">
        <v>11</v>
      </c>
      <c r="B138" s="59" t="s">
        <v>9</v>
      </c>
      <c r="C138" s="60" t="s">
        <v>129</v>
      </c>
      <c r="D138" s="60" t="s">
        <v>82</v>
      </c>
      <c r="E138" s="41">
        <v>927</v>
      </c>
      <c r="F138" s="103">
        <v>80920</v>
      </c>
      <c r="G138" s="102" t="s">
        <v>12</v>
      </c>
      <c r="H138" s="220">
        <f t="shared" si="98"/>
        <v>1100000</v>
      </c>
      <c r="I138" s="220">
        <f t="shared" si="98"/>
        <v>290700</v>
      </c>
      <c r="J138" s="220">
        <f t="shared" si="98"/>
        <v>1390700</v>
      </c>
      <c r="K138" s="220">
        <f t="shared" si="98"/>
        <v>1144000</v>
      </c>
      <c r="L138" s="220">
        <f t="shared" si="98"/>
        <v>0</v>
      </c>
      <c r="M138" s="220">
        <f t="shared" si="98"/>
        <v>1144000</v>
      </c>
      <c r="N138" s="220">
        <f t="shared" si="98"/>
        <v>1536240</v>
      </c>
      <c r="O138" s="220">
        <f t="shared" si="98"/>
        <v>0</v>
      </c>
      <c r="P138" s="220">
        <f t="shared" si="98"/>
        <v>1536240</v>
      </c>
    </row>
    <row r="139" spans="1:16" ht="22.5" x14ac:dyDescent="0.25">
      <c r="A139" s="258" t="s">
        <v>135</v>
      </c>
      <c r="B139" s="59" t="s">
        <v>9</v>
      </c>
      <c r="C139" s="60" t="s">
        <v>129</v>
      </c>
      <c r="D139" s="60" t="s">
        <v>82</v>
      </c>
      <c r="E139" s="41">
        <v>927</v>
      </c>
      <c r="F139" s="109">
        <v>80920</v>
      </c>
      <c r="G139" s="108" t="s">
        <v>14</v>
      </c>
      <c r="H139" s="220">
        <f>SUM(Лист1!G285)</f>
        <v>1100000</v>
      </c>
      <c r="I139" s="220">
        <f>SUM(Лист1!H285)</f>
        <v>290700</v>
      </c>
      <c r="J139" s="220">
        <f>SUM(H139+I139)</f>
        <v>1390700</v>
      </c>
      <c r="K139" s="220">
        <f>SUM(Лист1!J285)</f>
        <v>1144000</v>
      </c>
      <c r="L139" s="220">
        <f>SUM(Лист1!K285)</f>
        <v>0</v>
      </c>
      <c r="M139" s="220">
        <f>SUM(K139+L139)</f>
        <v>1144000</v>
      </c>
      <c r="N139" s="220">
        <f>SUM(Лист1!M285)</f>
        <v>1536240</v>
      </c>
      <c r="O139" s="220">
        <f>SUM(Лист1!N285)</f>
        <v>0</v>
      </c>
      <c r="P139" s="220">
        <f>SUM(N139+O139)</f>
        <v>1536240</v>
      </c>
    </row>
    <row r="140" spans="1:16" x14ac:dyDescent="0.25">
      <c r="A140" s="252" t="s">
        <v>34</v>
      </c>
      <c r="B140" s="59" t="s">
        <v>9</v>
      </c>
      <c r="C140" s="60" t="s">
        <v>129</v>
      </c>
      <c r="D140" s="60" t="s">
        <v>82</v>
      </c>
      <c r="E140" s="41">
        <v>927</v>
      </c>
      <c r="F140" s="103">
        <v>80920</v>
      </c>
      <c r="G140" s="155" t="s">
        <v>35</v>
      </c>
      <c r="H140" s="220">
        <f>SUM(Лист1!G286)</f>
        <v>0</v>
      </c>
      <c r="I140" s="220">
        <f>SUM(Лист1!H286)</f>
        <v>20000</v>
      </c>
      <c r="J140" s="220">
        <f>SUM(Лист1!I286)</f>
        <v>20000</v>
      </c>
      <c r="K140" s="220">
        <f>SUM(Лист1!J286)</f>
        <v>361000</v>
      </c>
      <c r="L140" s="220">
        <f>SUM(Лист1!K286)</f>
        <v>0</v>
      </c>
      <c r="M140" s="220">
        <f>SUM(Лист1!L286)</f>
        <v>361000</v>
      </c>
      <c r="N140" s="220">
        <f>SUM(Лист1!M286)</f>
        <v>0</v>
      </c>
      <c r="O140" s="220">
        <f>SUM(Лист1!N286)</f>
        <v>0</v>
      </c>
      <c r="P140" s="220">
        <f>SUM(Лист1!O286)</f>
        <v>0</v>
      </c>
    </row>
    <row r="141" spans="1:16" x14ac:dyDescent="0.25">
      <c r="A141" s="141" t="s">
        <v>122</v>
      </c>
      <c r="B141" s="59" t="s">
        <v>9</v>
      </c>
      <c r="C141" s="60" t="s">
        <v>129</v>
      </c>
      <c r="D141" s="60" t="s">
        <v>82</v>
      </c>
      <c r="E141" s="41">
        <v>927</v>
      </c>
      <c r="F141" s="109">
        <v>80920</v>
      </c>
      <c r="G141" s="155" t="s">
        <v>121</v>
      </c>
      <c r="H141" s="220">
        <f>SUM(Лист1!G287)</f>
        <v>0</v>
      </c>
      <c r="I141" s="220">
        <f>SUM(Лист1!H287)</f>
        <v>20000</v>
      </c>
      <c r="J141" s="220">
        <f>SUM(H141+I141)</f>
        <v>20000</v>
      </c>
      <c r="K141" s="220">
        <f>SUM(Лист1!J287)</f>
        <v>361000</v>
      </c>
      <c r="L141" s="220">
        <f>SUM(Лист1!K287)</f>
        <v>0</v>
      </c>
      <c r="M141" s="220">
        <f>SUM(K141+L141)</f>
        <v>361000</v>
      </c>
      <c r="N141" s="220">
        <f>SUM(Лист1!M287)</f>
        <v>0</v>
      </c>
      <c r="O141" s="220">
        <f>SUM(Лист1!N287)</f>
        <v>0</v>
      </c>
      <c r="P141" s="220">
        <f>SUM(N141+O141)</f>
        <v>0</v>
      </c>
    </row>
    <row r="142" spans="1:16" ht="39" x14ac:dyDescent="0.25">
      <c r="A142" s="211" t="s">
        <v>213</v>
      </c>
      <c r="B142" s="61" t="s">
        <v>9</v>
      </c>
      <c r="C142" s="62" t="s">
        <v>129</v>
      </c>
      <c r="D142" s="62" t="s">
        <v>82</v>
      </c>
      <c r="E142" s="56">
        <v>927</v>
      </c>
      <c r="F142" s="134" t="s">
        <v>234</v>
      </c>
      <c r="G142" s="134" t="s">
        <v>7</v>
      </c>
      <c r="H142" s="87">
        <f>SUM(H144)</f>
        <v>639850</v>
      </c>
      <c r="I142" s="87">
        <f>SUM(I144)</f>
        <v>25731.08</v>
      </c>
      <c r="J142" s="87">
        <f>SUM(J144)</f>
        <v>665581.07999999996</v>
      </c>
      <c r="K142" s="87">
        <f t="shared" ref="K142:N142" si="102">SUM(K144)</f>
        <v>12339975.060000001</v>
      </c>
      <c r="L142" s="87">
        <f t="shared" ref="L142" si="103">SUM(L144)</f>
        <v>0</v>
      </c>
      <c r="M142" s="87">
        <f>SUM(M144)</f>
        <v>12339975.060000001</v>
      </c>
      <c r="N142" s="87">
        <f t="shared" si="102"/>
        <v>12411987.4</v>
      </c>
      <c r="O142" s="87">
        <f t="shared" ref="O142" si="104">SUM(O144)</f>
        <v>0</v>
      </c>
      <c r="P142" s="87">
        <f>SUM(P144)</f>
        <v>12411987.4</v>
      </c>
    </row>
    <row r="143" spans="1:16" x14ac:dyDescent="0.25">
      <c r="A143" s="106" t="s">
        <v>11</v>
      </c>
      <c r="B143" s="59" t="s">
        <v>9</v>
      </c>
      <c r="C143" s="60" t="s">
        <v>129</v>
      </c>
      <c r="D143" s="60" t="s">
        <v>82</v>
      </c>
      <c r="E143" s="41">
        <v>927</v>
      </c>
      <c r="F143" s="108" t="s">
        <v>234</v>
      </c>
      <c r="G143" s="102" t="s">
        <v>12</v>
      </c>
      <c r="H143" s="220">
        <f>SUM(H144)</f>
        <v>639850</v>
      </c>
      <c r="I143" s="220">
        <f>SUM(I144)</f>
        <v>25731.08</v>
      </c>
      <c r="J143" s="220">
        <f>SUM(J144)</f>
        <v>665581.07999999996</v>
      </c>
      <c r="K143" s="220">
        <f t="shared" ref="K143:O143" si="105">SUM(K144)</f>
        <v>12339975.060000001</v>
      </c>
      <c r="L143" s="220">
        <f t="shared" si="105"/>
        <v>0</v>
      </c>
      <c r="M143" s="220">
        <f>SUM(M144)</f>
        <v>12339975.060000001</v>
      </c>
      <c r="N143" s="220">
        <f t="shared" si="105"/>
        <v>12411987.4</v>
      </c>
      <c r="O143" s="220">
        <f t="shared" si="105"/>
        <v>0</v>
      </c>
      <c r="P143" s="220">
        <f>SUM(P144)</f>
        <v>12411987.4</v>
      </c>
    </row>
    <row r="144" spans="1:16" x14ac:dyDescent="0.25">
      <c r="A144" s="106" t="s">
        <v>140</v>
      </c>
      <c r="B144" s="59" t="s">
        <v>9</v>
      </c>
      <c r="C144" s="60" t="s">
        <v>129</v>
      </c>
      <c r="D144" s="60" t="s">
        <v>82</v>
      </c>
      <c r="E144" s="41">
        <v>927</v>
      </c>
      <c r="F144" s="108" t="s">
        <v>234</v>
      </c>
      <c r="G144" s="102" t="s">
        <v>14</v>
      </c>
      <c r="H144" s="220">
        <f>SUM(Лист1!G324)</f>
        <v>639850</v>
      </c>
      <c r="I144" s="220">
        <f>SUM(Лист1!H324)</f>
        <v>25731.08</v>
      </c>
      <c r="J144" s="220">
        <f>SUM(H144+I144)</f>
        <v>665581.07999999996</v>
      </c>
      <c r="K144" s="220">
        <f>SUM(Лист1!J324)</f>
        <v>12339975.060000001</v>
      </c>
      <c r="L144" s="220">
        <f>SUM(Лист1!K324)</f>
        <v>0</v>
      </c>
      <c r="M144" s="220">
        <f>SUM(K144+L144)</f>
        <v>12339975.060000001</v>
      </c>
      <c r="N144" s="220">
        <f>SUM(Лист1!M324)</f>
        <v>12411987.4</v>
      </c>
      <c r="O144" s="220">
        <f>SUM(Лист1!N324)</f>
        <v>0</v>
      </c>
      <c r="P144" s="220">
        <f>SUM(N144+O144)</f>
        <v>12411987.4</v>
      </c>
    </row>
    <row r="145" spans="1:16" ht="66.599999999999994" hidden="1" x14ac:dyDescent="0.3">
      <c r="A145" s="211" t="s">
        <v>236</v>
      </c>
      <c r="B145" s="61" t="s">
        <v>9</v>
      </c>
      <c r="C145" s="62" t="s">
        <v>129</v>
      </c>
      <c r="D145" s="62" t="s">
        <v>82</v>
      </c>
      <c r="E145" s="56">
        <v>927</v>
      </c>
      <c r="F145" s="134" t="s">
        <v>237</v>
      </c>
      <c r="G145" s="134" t="s">
        <v>7</v>
      </c>
      <c r="H145" s="87">
        <f>SUM(H147)</f>
        <v>0</v>
      </c>
      <c r="I145" s="87">
        <f>SUM(I147)</f>
        <v>0</v>
      </c>
      <c r="J145" s="87">
        <f>SUM(J147)</f>
        <v>0</v>
      </c>
      <c r="K145" s="87">
        <f t="shared" ref="K145:N145" si="106">SUM(K147)</f>
        <v>0</v>
      </c>
      <c r="L145" s="87">
        <f t="shared" ref="L145" si="107">SUM(L147)</f>
        <v>0</v>
      </c>
      <c r="M145" s="87">
        <f>SUM(M147)</f>
        <v>0</v>
      </c>
      <c r="N145" s="87">
        <f t="shared" si="106"/>
        <v>0</v>
      </c>
      <c r="O145" s="87">
        <f t="shared" ref="O145" si="108">SUM(O147)</f>
        <v>0</v>
      </c>
      <c r="P145" s="87">
        <f>SUM(P147)</f>
        <v>0</v>
      </c>
    </row>
    <row r="146" spans="1:16" ht="14.45" hidden="1" x14ac:dyDescent="0.3">
      <c r="A146" s="106" t="s">
        <v>46</v>
      </c>
      <c r="B146" s="59" t="s">
        <v>9</v>
      </c>
      <c r="C146" s="60" t="s">
        <v>129</v>
      </c>
      <c r="D146" s="60" t="s">
        <v>82</v>
      </c>
      <c r="E146" s="41">
        <v>927</v>
      </c>
      <c r="F146" s="108" t="s">
        <v>237</v>
      </c>
      <c r="G146" s="102" t="s">
        <v>47</v>
      </c>
      <c r="H146" s="220">
        <f>SUM(H147)</f>
        <v>0</v>
      </c>
      <c r="I146" s="220">
        <f>SUM(I147)</f>
        <v>0</v>
      </c>
      <c r="J146" s="220">
        <f>SUM(J147)</f>
        <v>0</v>
      </c>
      <c r="K146" s="220">
        <f t="shared" ref="K146:O146" si="109">SUM(K147)</f>
        <v>0</v>
      </c>
      <c r="L146" s="220">
        <f t="shared" si="109"/>
        <v>0</v>
      </c>
      <c r="M146" s="220">
        <f>SUM(M147)</f>
        <v>0</v>
      </c>
      <c r="N146" s="220">
        <f t="shared" si="109"/>
        <v>0</v>
      </c>
      <c r="O146" s="220">
        <f t="shared" si="109"/>
        <v>0</v>
      </c>
      <c r="P146" s="220">
        <f>SUM(P147)</f>
        <v>0</v>
      </c>
    </row>
    <row r="147" spans="1:16" ht="14.45" hidden="1" x14ac:dyDescent="0.3">
      <c r="A147" s="106" t="s">
        <v>48</v>
      </c>
      <c r="B147" s="59" t="s">
        <v>9</v>
      </c>
      <c r="C147" s="60" t="s">
        <v>129</v>
      </c>
      <c r="D147" s="60" t="s">
        <v>82</v>
      </c>
      <c r="E147" s="41">
        <v>927</v>
      </c>
      <c r="F147" s="108" t="s">
        <v>237</v>
      </c>
      <c r="G147" s="102" t="s">
        <v>49</v>
      </c>
      <c r="H147" s="220">
        <f>SUM(Лист1!G366)</f>
        <v>0</v>
      </c>
      <c r="I147" s="220">
        <f>SUM(Лист1!H366)</f>
        <v>0</v>
      </c>
      <c r="J147" s="220">
        <f>SUM(Лист1!I366)</f>
        <v>0</v>
      </c>
      <c r="K147" s="220">
        <f>SUM(Лист1!J366)</f>
        <v>0</v>
      </c>
      <c r="L147" s="220">
        <f>SUM(Лист1!K366)</f>
        <v>0</v>
      </c>
      <c r="M147" s="220">
        <f>SUM(Лист1!L366)</f>
        <v>0</v>
      </c>
      <c r="N147" s="220">
        <f>SUM(Лист1!M366)</f>
        <v>0</v>
      </c>
      <c r="O147" s="220">
        <f>SUM(Лист1!N366)</f>
        <v>0</v>
      </c>
      <c r="P147" s="220">
        <f>SUM(Лист1!O366)</f>
        <v>0</v>
      </c>
    </row>
    <row r="148" spans="1:16" ht="184.9" customHeight="1" x14ac:dyDescent="0.25">
      <c r="A148" s="117" t="s">
        <v>175</v>
      </c>
      <c r="B148" s="61" t="s">
        <v>9</v>
      </c>
      <c r="C148" s="62" t="s">
        <v>129</v>
      </c>
      <c r="D148" s="62" t="s">
        <v>82</v>
      </c>
      <c r="E148" s="56">
        <v>927</v>
      </c>
      <c r="F148" s="134" t="s">
        <v>220</v>
      </c>
      <c r="G148" s="134" t="s">
        <v>7</v>
      </c>
      <c r="H148" s="87">
        <f t="shared" ref="H148:J149" si="110">SUM(H149)</f>
        <v>11439852.130000001</v>
      </c>
      <c r="I148" s="87">
        <f t="shared" si="110"/>
        <v>367791.13</v>
      </c>
      <c r="J148" s="87">
        <f t="shared" si="110"/>
        <v>11807643.260000002</v>
      </c>
      <c r="K148" s="87">
        <f t="shared" ref="K148:O149" si="111">SUM(K149)</f>
        <v>0</v>
      </c>
      <c r="L148" s="87">
        <f t="shared" si="111"/>
        <v>0</v>
      </c>
      <c r="M148" s="87">
        <f>SUM(M149)</f>
        <v>0</v>
      </c>
      <c r="N148" s="87">
        <f t="shared" si="111"/>
        <v>0</v>
      </c>
      <c r="O148" s="87">
        <f t="shared" si="111"/>
        <v>0</v>
      </c>
      <c r="P148" s="87">
        <f>SUM(P149)</f>
        <v>0</v>
      </c>
    </row>
    <row r="149" spans="1:16" x14ac:dyDescent="0.25">
      <c r="A149" s="106" t="s">
        <v>46</v>
      </c>
      <c r="B149" s="59" t="s">
        <v>9</v>
      </c>
      <c r="C149" s="60" t="s">
        <v>129</v>
      </c>
      <c r="D149" s="60" t="s">
        <v>82</v>
      </c>
      <c r="E149" s="41">
        <v>927</v>
      </c>
      <c r="F149" s="108" t="s">
        <v>220</v>
      </c>
      <c r="G149" s="102" t="s">
        <v>47</v>
      </c>
      <c r="H149" s="220">
        <f t="shared" si="110"/>
        <v>11439852.130000001</v>
      </c>
      <c r="I149" s="220">
        <f t="shared" si="110"/>
        <v>367791.13</v>
      </c>
      <c r="J149" s="220">
        <f t="shared" si="110"/>
        <v>11807643.260000002</v>
      </c>
      <c r="K149" s="220">
        <f t="shared" si="111"/>
        <v>0</v>
      </c>
      <c r="L149" s="220">
        <f t="shared" si="111"/>
        <v>0</v>
      </c>
      <c r="M149" s="220">
        <f>SUM(M150)</f>
        <v>0</v>
      </c>
      <c r="N149" s="220">
        <f t="shared" si="111"/>
        <v>0</v>
      </c>
      <c r="O149" s="220">
        <f t="shared" si="111"/>
        <v>0</v>
      </c>
      <c r="P149" s="220">
        <f>SUM(P150)</f>
        <v>0</v>
      </c>
    </row>
    <row r="150" spans="1:16" x14ac:dyDescent="0.25">
      <c r="A150" s="106" t="s">
        <v>48</v>
      </c>
      <c r="B150" s="59" t="s">
        <v>9</v>
      </c>
      <c r="C150" s="60" t="s">
        <v>129</v>
      </c>
      <c r="D150" s="60" t="s">
        <v>82</v>
      </c>
      <c r="E150" s="41">
        <v>927</v>
      </c>
      <c r="F150" s="108" t="s">
        <v>220</v>
      </c>
      <c r="G150" s="102" t="s">
        <v>49</v>
      </c>
      <c r="H150" s="220">
        <f>SUM(Лист1!G327)</f>
        <v>11439852.130000001</v>
      </c>
      <c r="I150" s="220">
        <f>SUM(Лист1!H327)</f>
        <v>367791.13</v>
      </c>
      <c r="J150" s="220">
        <f>SUM(H150+I150)</f>
        <v>11807643.260000002</v>
      </c>
      <c r="K150" s="220">
        <f>SUM(Лист1!J327)</f>
        <v>0</v>
      </c>
      <c r="L150" s="220">
        <f>SUM(Лист1!K327)</f>
        <v>0</v>
      </c>
      <c r="M150" s="220">
        <f>SUM(K150+L150)</f>
        <v>0</v>
      </c>
      <c r="N150" s="220">
        <f>SUM(Лист1!M327)</f>
        <v>0</v>
      </c>
      <c r="O150" s="220">
        <f>SUM(Лист1!N327)</f>
        <v>0</v>
      </c>
      <c r="P150" s="220">
        <f>SUM(N150+O150)</f>
        <v>0</v>
      </c>
    </row>
    <row r="151" spans="1:16" ht="26.25" x14ac:dyDescent="0.25">
      <c r="A151" s="117" t="s">
        <v>169</v>
      </c>
      <c r="B151" s="61" t="s">
        <v>9</v>
      </c>
      <c r="C151" s="62" t="s">
        <v>129</v>
      </c>
      <c r="D151" s="62" t="s">
        <v>82</v>
      </c>
      <c r="E151" s="56">
        <v>927</v>
      </c>
      <c r="F151" s="129" t="s">
        <v>170</v>
      </c>
      <c r="G151" s="133" t="s">
        <v>7</v>
      </c>
      <c r="H151" s="199">
        <f>SUM(H152)</f>
        <v>5209700</v>
      </c>
      <c r="I151" s="199">
        <f>SUM(I152)</f>
        <v>0</v>
      </c>
      <c r="J151" s="199">
        <f>SUM(J152)</f>
        <v>5209700</v>
      </c>
      <c r="K151" s="199">
        <f t="shared" ref="K151:O151" si="112">SUM(K152)</f>
        <v>4815156</v>
      </c>
      <c r="L151" s="199">
        <f t="shared" si="112"/>
        <v>0</v>
      </c>
      <c r="M151" s="199">
        <f>SUM(M152)</f>
        <v>4815156</v>
      </c>
      <c r="N151" s="199">
        <f t="shared" si="112"/>
        <v>4980480</v>
      </c>
      <c r="O151" s="199">
        <f t="shared" si="112"/>
        <v>0</v>
      </c>
      <c r="P151" s="199">
        <f>SUM(P152)</f>
        <v>4980480</v>
      </c>
    </row>
    <row r="152" spans="1:16" ht="23.25" x14ac:dyDescent="0.25">
      <c r="A152" s="141" t="s">
        <v>293</v>
      </c>
      <c r="B152" s="59" t="s">
        <v>9</v>
      </c>
      <c r="C152" s="75" t="s">
        <v>129</v>
      </c>
      <c r="D152" s="75" t="s">
        <v>82</v>
      </c>
      <c r="E152" s="41">
        <v>927</v>
      </c>
      <c r="F152" s="102" t="s">
        <v>170</v>
      </c>
      <c r="G152" s="102" t="s">
        <v>16</v>
      </c>
      <c r="H152" s="220">
        <f>SUM(H153:H153)</f>
        <v>5209700</v>
      </c>
      <c r="I152" s="220">
        <f>SUM(I153:I153)</f>
        <v>0</v>
      </c>
      <c r="J152" s="220">
        <f>SUM(J153:J153)</f>
        <v>5209700</v>
      </c>
      <c r="K152" s="220">
        <f t="shared" ref="K152:O152" si="113">SUM(K153:K153)</f>
        <v>4815156</v>
      </c>
      <c r="L152" s="220">
        <f t="shared" si="113"/>
        <v>0</v>
      </c>
      <c r="M152" s="220">
        <f>SUM(M153:M153)</f>
        <v>4815156</v>
      </c>
      <c r="N152" s="220">
        <f t="shared" si="113"/>
        <v>4980480</v>
      </c>
      <c r="O152" s="220">
        <f t="shared" si="113"/>
        <v>0</v>
      </c>
      <c r="P152" s="220">
        <f>SUM(P153:P153)</f>
        <v>4980480</v>
      </c>
    </row>
    <row r="153" spans="1:16" x14ac:dyDescent="0.25">
      <c r="A153" s="107" t="s">
        <v>131</v>
      </c>
      <c r="B153" s="59" t="s">
        <v>9</v>
      </c>
      <c r="C153" s="75" t="s">
        <v>129</v>
      </c>
      <c r="D153" s="75" t="s">
        <v>82</v>
      </c>
      <c r="E153" s="41">
        <v>927</v>
      </c>
      <c r="F153" s="102" t="s">
        <v>170</v>
      </c>
      <c r="G153" s="102" t="s">
        <v>130</v>
      </c>
      <c r="H153" s="220">
        <f>SUM(Лист1!G282)</f>
        <v>5209700</v>
      </c>
      <c r="I153" s="220">
        <f>SUM(Лист1!H282)</f>
        <v>0</v>
      </c>
      <c r="J153" s="220">
        <f>SUM(H153+I153)</f>
        <v>5209700</v>
      </c>
      <c r="K153" s="220">
        <f>SUM(Лист1!J282)</f>
        <v>4815156</v>
      </c>
      <c r="L153" s="220">
        <f>SUM(Лист1!K282)</f>
        <v>0</v>
      </c>
      <c r="M153" s="220">
        <f>SUM(K153+L153)</f>
        <v>4815156</v>
      </c>
      <c r="N153" s="220">
        <f>SUM(Лист1!M282)</f>
        <v>4980480</v>
      </c>
      <c r="O153" s="220">
        <f>SUM(Лист1!N282)</f>
        <v>0</v>
      </c>
      <c r="P153" s="220">
        <f>SUM(N153+O153)</f>
        <v>4980480</v>
      </c>
    </row>
    <row r="154" spans="1:16" x14ac:dyDescent="0.25">
      <c r="A154" s="214" t="s">
        <v>172</v>
      </c>
      <c r="B154" s="61" t="s">
        <v>9</v>
      </c>
      <c r="C154" s="62" t="s">
        <v>129</v>
      </c>
      <c r="D154" s="62" t="s">
        <v>82</v>
      </c>
      <c r="E154" s="56">
        <v>927</v>
      </c>
      <c r="F154" s="129" t="s">
        <v>173</v>
      </c>
      <c r="G154" s="133" t="s">
        <v>7</v>
      </c>
      <c r="H154" s="199">
        <f t="shared" ref="H154:P155" si="114">SUM(H155)</f>
        <v>61200</v>
      </c>
      <c r="I154" s="199">
        <f t="shared" si="114"/>
        <v>0</v>
      </c>
      <c r="J154" s="199">
        <f t="shared" si="114"/>
        <v>61200</v>
      </c>
      <c r="K154" s="199">
        <f t="shared" si="114"/>
        <v>0</v>
      </c>
      <c r="L154" s="199">
        <f t="shared" si="114"/>
        <v>0</v>
      </c>
      <c r="M154" s="199">
        <f t="shared" si="114"/>
        <v>0</v>
      </c>
      <c r="N154" s="199">
        <f t="shared" si="114"/>
        <v>0</v>
      </c>
      <c r="O154" s="199">
        <f t="shared" si="114"/>
        <v>0</v>
      </c>
      <c r="P154" s="199">
        <f t="shared" si="114"/>
        <v>0</v>
      </c>
    </row>
    <row r="155" spans="1:16" x14ac:dyDescent="0.25">
      <c r="A155" s="114" t="s">
        <v>34</v>
      </c>
      <c r="B155" s="59" t="s">
        <v>9</v>
      </c>
      <c r="C155" s="75" t="s">
        <v>129</v>
      </c>
      <c r="D155" s="75" t="s">
        <v>82</v>
      </c>
      <c r="E155" s="41">
        <v>927</v>
      </c>
      <c r="F155" s="102" t="s">
        <v>173</v>
      </c>
      <c r="G155" s="102" t="s">
        <v>35</v>
      </c>
      <c r="H155" s="220">
        <f t="shared" si="114"/>
        <v>61200</v>
      </c>
      <c r="I155" s="220">
        <f t="shared" si="114"/>
        <v>0</v>
      </c>
      <c r="J155" s="220">
        <f t="shared" si="114"/>
        <v>61200</v>
      </c>
      <c r="K155" s="220">
        <f t="shared" si="114"/>
        <v>0</v>
      </c>
      <c r="L155" s="220">
        <f t="shared" si="114"/>
        <v>0</v>
      </c>
      <c r="M155" s="220">
        <f t="shared" si="114"/>
        <v>0</v>
      </c>
      <c r="N155" s="220">
        <f t="shared" si="114"/>
        <v>0</v>
      </c>
      <c r="O155" s="220">
        <f t="shared" si="114"/>
        <v>0</v>
      </c>
      <c r="P155" s="220">
        <f t="shared" si="114"/>
        <v>0</v>
      </c>
    </row>
    <row r="156" spans="1:16" x14ac:dyDescent="0.25">
      <c r="A156" s="106" t="s">
        <v>122</v>
      </c>
      <c r="B156" s="59" t="s">
        <v>9</v>
      </c>
      <c r="C156" s="75" t="s">
        <v>129</v>
      </c>
      <c r="D156" s="75" t="s">
        <v>82</v>
      </c>
      <c r="E156" s="41">
        <v>927</v>
      </c>
      <c r="F156" s="102" t="s">
        <v>173</v>
      </c>
      <c r="G156" s="102" t="s">
        <v>121</v>
      </c>
      <c r="H156" s="220">
        <f>SUM(Лист1!G290)</f>
        <v>61200</v>
      </c>
      <c r="I156" s="220">
        <f>SUM(Лист1!H290)</f>
        <v>0</v>
      </c>
      <c r="J156" s="220">
        <f>SUM(H156+I156)</f>
        <v>61200</v>
      </c>
      <c r="K156" s="220">
        <f>SUM(Лист1!J290)</f>
        <v>0</v>
      </c>
      <c r="L156" s="220">
        <f>SUM(Лист1!K290)</f>
        <v>0</v>
      </c>
      <c r="M156" s="220">
        <f>SUM(K156+L156)</f>
        <v>0</v>
      </c>
      <c r="N156" s="220">
        <f>SUM(Лист1!M290)</f>
        <v>0</v>
      </c>
      <c r="O156" s="220">
        <f>SUM(Лист1!N290)</f>
        <v>0</v>
      </c>
      <c r="P156" s="220">
        <f>SUM(N156+O156)</f>
        <v>0</v>
      </c>
    </row>
    <row r="157" spans="1:16" ht="60.75" x14ac:dyDescent="0.25">
      <c r="A157" s="140" t="s">
        <v>188</v>
      </c>
      <c r="B157" s="61" t="s">
        <v>9</v>
      </c>
      <c r="C157" s="62" t="s">
        <v>129</v>
      </c>
      <c r="D157" s="62" t="s">
        <v>82</v>
      </c>
      <c r="E157" s="56">
        <v>927</v>
      </c>
      <c r="F157" s="56">
        <v>81630</v>
      </c>
      <c r="G157" s="133" t="s">
        <v>7</v>
      </c>
      <c r="H157" s="202">
        <f t="shared" ref="H157:P158" si="115">SUM(H158)</f>
        <v>8212200</v>
      </c>
      <c r="I157" s="202">
        <f t="shared" si="115"/>
        <v>0</v>
      </c>
      <c r="J157" s="202">
        <f t="shared" si="115"/>
        <v>8212200</v>
      </c>
      <c r="K157" s="202">
        <f t="shared" si="115"/>
        <v>1706910</v>
      </c>
      <c r="L157" s="202">
        <f t="shared" si="115"/>
        <v>0</v>
      </c>
      <c r="M157" s="202">
        <f t="shared" si="115"/>
        <v>1706910</v>
      </c>
      <c r="N157" s="202">
        <f t="shared" si="115"/>
        <v>586600</v>
      </c>
      <c r="O157" s="202">
        <f t="shared" si="115"/>
        <v>0</v>
      </c>
      <c r="P157" s="202">
        <f t="shared" si="115"/>
        <v>586600</v>
      </c>
    </row>
    <row r="158" spans="1:16" x14ac:dyDescent="0.25">
      <c r="A158" s="106" t="s">
        <v>34</v>
      </c>
      <c r="B158" s="59" t="s">
        <v>9</v>
      </c>
      <c r="C158" s="60" t="s">
        <v>129</v>
      </c>
      <c r="D158" s="60" t="s">
        <v>82</v>
      </c>
      <c r="E158" s="45">
        <v>927</v>
      </c>
      <c r="F158" s="210">
        <v>81630</v>
      </c>
      <c r="G158" s="102" t="s">
        <v>35</v>
      </c>
      <c r="H158" s="203">
        <f t="shared" si="115"/>
        <v>8212200</v>
      </c>
      <c r="I158" s="203">
        <f t="shared" si="115"/>
        <v>0</v>
      </c>
      <c r="J158" s="203">
        <f t="shared" si="115"/>
        <v>8212200</v>
      </c>
      <c r="K158" s="203">
        <f t="shared" si="115"/>
        <v>1706910</v>
      </c>
      <c r="L158" s="203">
        <f t="shared" si="115"/>
        <v>0</v>
      </c>
      <c r="M158" s="203">
        <f t="shared" si="115"/>
        <v>1706910</v>
      </c>
      <c r="N158" s="203">
        <f t="shared" si="115"/>
        <v>586600</v>
      </c>
      <c r="O158" s="203">
        <f t="shared" si="115"/>
        <v>0</v>
      </c>
      <c r="P158" s="203">
        <f t="shared" si="115"/>
        <v>586600</v>
      </c>
    </row>
    <row r="159" spans="1:16" ht="23.25" x14ac:dyDescent="0.25">
      <c r="A159" s="106" t="s">
        <v>79</v>
      </c>
      <c r="B159" s="59" t="s">
        <v>9</v>
      </c>
      <c r="C159" s="60" t="s">
        <v>129</v>
      </c>
      <c r="D159" s="60" t="s">
        <v>82</v>
      </c>
      <c r="E159" s="45">
        <v>927</v>
      </c>
      <c r="F159" s="210">
        <v>81630</v>
      </c>
      <c r="G159" s="102" t="s">
        <v>80</v>
      </c>
      <c r="H159" s="203">
        <f>SUM(Лист1!G320)</f>
        <v>8212200</v>
      </c>
      <c r="I159" s="203">
        <f>SUM(Лист1!H320)</f>
        <v>0</v>
      </c>
      <c r="J159" s="203">
        <f>SUM(H159+I159)</f>
        <v>8212200</v>
      </c>
      <c r="K159" s="203">
        <f>SUM(Лист1!J320)</f>
        <v>1706910</v>
      </c>
      <c r="L159" s="203">
        <f>SUM(Лист1!K320)</f>
        <v>0</v>
      </c>
      <c r="M159" s="203">
        <f>SUM(K159+L159)</f>
        <v>1706910</v>
      </c>
      <c r="N159" s="203">
        <f>SUM(Лист1!M320)</f>
        <v>586600</v>
      </c>
      <c r="O159" s="203">
        <f>SUM(Лист1!N320)</f>
        <v>0</v>
      </c>
      <c r="P159" s="203">
        <f>SUM(N159+O159)</f>
        <v>586600</v>
      </c>
    </row>
    <row r="160" spans="1:16" ht="39" x14ac:dyDescent="0.25">
      <c r="A160" s="211" t="s">
        <v>213</v>
      </c>
      <c r="B160" s="61" t="s">
        <v>9</v>
      </c>
      <c r="C160" s="62" t="s">
        <v>129</v>
      </c>
      <c r="D160" s="62" t="s">
        <v>82</v>
      </c>
      <c r="E160" s="57">
        <v>927</v>
      </c>
      <c r="F160" s="240" t="s">
        <v>214</v>
      </c>
      <c r="G160" s="133" t="s">
        <v>7</v>
      </c>
      <c r="H160" s="216">
        <f>SUM(H163+H161)</f>
        <v>10638297.869999999</v>
      </c>
      <c r="I160" s="216">
        <f>SUM(I163+I161)</f>
        <v>1965378.27</v>
      </c>
      <c r="J160" s="216">
        <f>SUM(J163+J161)</f>
        <v>12603676.139999999</v>
      </c>
      <c r="K160" s="216">
        <f t="shared" ref="K160:N160" si="116">SUM(K163+K161)</f>
        <v>4633748.9400000004</v>
      </c>
      <c r="L160" s="216">
        <f t="shared" ref="L160" si="117">SUM(L163+L161)</f>
        <v>0</v>
      </c>
      <c r="M160" s="216">
        <f>SUM(M163+M161)</f>
        <v>4633748.9400000004</v>
      </c>
      <c r="N160" s="216">
        <f t="shared" si="116"/>
        <v>2316876.6</v>
      </c>
      <c r="O160" s="216">
        <f t="shared" ref="O160" si="118">SUM(O163+O161)</f>
        <v>0</v>
      </c>
      <c r="P160" s="216">
        <f>SUM(P163+P161)</f>
        <v>2316876.6</v>
      </c>
    </row>
    <row r="161" spans="1:16" x14ac:dyDescent="0.25">
      <c r="A161" s="106" t="s">
        <v>11</v>
      </c>
      <c r="B161" s="59" t="s">
        <v>9</v>
      </c>
      <c r="C161" s="60" t="s">
        <v>129</v>
      </c>
      <c r="D161" s="60" t="s">
        <v>82</v>
      </c>
      <c r="E161" s="45">
        <v>927</v>
      </c>
      <c r="F161" s="241" t="s">
        <v>214</v>
      </c>
      <c r="G161" s="146" t="s">
        <v>12</v>
      </c>
      <c r="H161" s="184">
        <f>SUM(H162)</f>
        <v>0</v>
      </c>
      <c r="I161" s="184">
        <f>SUM(I162)</f>
        <v>0</v>
      </c>
      <c r="J161" s="184">
        <f>SUM(J162)</f>
        <v>0</v>
      </c>
      <c r="K161" s="184">
        <f t="shared" ref="K161:O161" si="119">SUM(K162)</f>
        <v>4633748.9400000004</v>
      </c>
      <c r="L161" s="184">
        <f t="shared" si="119"/>
        <v>0</v>
      </c>
      <c r="M161" s="184">
        <f>SUM(M162)</f>
        <v>4633748.9400000004</v>
      </c>
      <c r="N161" s="184">
        <f t="shared" si="119"/>
        <v>2316876.6</v>
      </c>
      <c r="O161" s="184">
        <f t="shared" si="119"/>
        <v>0</v>
      </c>
      <c r="P161" s="184">
        <f>SUM(P162)</f>
        <v>2316876.6</v>
      </c>
    </row>
    <row r="162" spans="1:16" x14ac:dyDescent="0.25">
      <c r="A162" s="106" t="s">
        <v>140</v>
      </c>
      <c r="B162" s="239" t="s">
        <v>9</v>
      </c>
      <c r="C162" s="75" t="s">
        <v>129</v>
      </c>
      <c r="D162" s="75" t="s">
        <v>82</v>
      </c>
      <c r="E162" s="41">
        <v>927</v>
      </c>
      <c r="F162" s="241" t="s">
        <v>214</v>
      </c>
      <c r="G162" s="146" t="s">
        <v>14</v>
      </c>
      <c r="H162" s="184">
        <f>SUM(Лист1!G330)</f>
        <v>0</v>
      </c>
      <c r="I162" s="184">
        <f>SUM(Лист1!H330)</f>
        <v>0</v>
      </c>
      <c r="J162" s="184">
        <f>SUM(Лист1!I330)</f>
        <v>0</v>
      </c>
      <c r="K162" s="184">
        <f>SUM(Лист1!J330)</f>
        <v>4633748.9400000004</v>
      </c>
      <c r="L162" s="184">
        <f>SUM(Лист1!K330)</f>
        <v>0</v>
      </c>
      <c r="M162" s="184">
        <f>SUM(Лист1!L330)</f>
        <v>4633748.9400000004</v>
      </c>
      <c r="N162" s="184">
        <f>SUM(Лист1!M330)</f>
        <v>2316876.6</v>
      </c>
      <c r="O162" s="184">
        <f>SUM(Лист1!N330)</f>
        <v>0</v>
      </c>
      <c r="P162" s="184">
        <f>SUM(Лист1!O330)</f>
        <v>2316876.6</v>
      </c>
    </row>
    <row r="163" spans="1:16" x14ac:dyDescent="0.25">
      <c r="A163" s="141" t="s">
        <v>46</v>
      </c>
      <c r="B163" s="59" t="s">
        <v>9</v>
      </c>
      <c r="C163" s="60" t="s">
        <v>129</v>
      </c>
      <c r="D163" s="60" t="s">
        <v>82</v>
      </c>
      <c r="E163" s="45">
        <v>927</v>
      </c>
      <c r="F163" s="241" t="s">
        <v>214</v>
      </c>
      <c r="G163" s="102" t="s">
        <v>47</v>
      </c>
      <c r="H163" s="184">
        <f>SUM(H164)</f>
        <v>10638297.869999999</v>
      </c>
      <c r="I163" s="184">
        <f>SUM(I164)</f>
        <v>1965378.27</v>
      </c>
      <c r="J163" s="184">
        <f>SUM(J164)</f>
        <v>12603676.139999999</v>
      </c>
      <c r="K163" s="184">
        <f t="shared" ref="K163:O163" si="120">SUM(K164)</f>
        <v>0</v>
      </c>
      <c r="L163" s="184">
        <f t="shared" si="120"/>
        <v>0</v>
      </c>
      <c r="M163" s="184">
        <f>SUM(M164)</f>
        <v>0</v>
      </c>
      <c r="N163" s="184">
        <f t="shared" si="120"/>
        <v>0</v>
      </c>
      <c r="O163" s="184">
        <f t="shared" si="120"/>
        <v>0</v>
      </c>
      <c r="P163" s="184">
        <f>SUM(P164)</f>
        <v>0</v>
      </c>
    </row>
    <row r="164" spans="1:16" x14ac:dyDescent="0.25">
      <c r="A164" s="141" t="s">
        <v>48</v>
      </c>
      <c r="B164" s="239" t="s">
        <v>9</v>
      </c>
      <c r="C164" s="75" t="s">
        <v>129</v>
      </c>
      <c r="D164" s="75" t="s">
        <v>82</v>
      </c>
      <c r="E164" s="41">
        <v>927</v>
      </c>
      <c r="F164" s="241" t="s">
        <v>214</v>
      </c>
      <c r="G164" s="102" t="s">
        <v>49</v>
      </c>
      <c r="H164" s="184">
        <f>SUM(Лист1!G332)</f>
        <v>10638297.869999999</v>
      </c>
      <c r="I164" s="184">
        <f>SUM(Лист1!H332)</f>
        <v>1965378.27</v>
      </c>
      <c r="J164" s="184">
        <f>SUM(H164+I164)</f>
        <v>12603676.139999999</v>
      </c>
      <c r="K164" s="184">
        <f>SUM(Лист1!J332)</f>
        <v>0</v>
      </c>
      <c r="L164" s="184">
        <f>SUM(Лист1!K332)</f>
        <v>0</v>
      </c>
      <c r="M164" s="184">
        <f>SUM(K164+L164)</f>
        <v>0</v>
      </c>
      <c r="N164" s="184">
        <f>SUM(Лист1!M332)</f>
        <v>0</v>
      </c>
      <c r="O164" s="184">
        <f>SUM(Лист1!N332)</f>
        <v>0</v>
      </c>
      <c r="P164" s="184">
        <f>SUM(N164+O164)</f>
        <v>0</v>
      </c>
    </row>
    <row r="165" spans="1:16" ht="39" x14ac:dyDescent="0.25">
      <c r="A165" s="211" t="s">
        <v>422</v>
      </c>
      <c r="B165" s="61" t="s">
        <v>9</v>
      </c>
      <c r="C165" s="62" t="s">
        <v>129</v>
      </c>
      <c r="D165" s="62" t="s">
        <v>82</v>
      </c>
      <c r="E165" s="56">
        <v>927</v>
      </c>
      <c r="F165" s="262">
        <v>13440</v>
      </c>
      <c r="G165" s="134" t="s">
        <v>7</v>
      </c>
      <c r="H165" s="87">
        <f>SUM(H167)</f>
        <v>3165544.68</v>
      </c>
      <c r="I165" s="87">
        <f>SUM(I167)</f>
        <v>0</v>
      </c>
      <c r="J165" s="87">
        <f>SUM(J167)</f>
        <v>3165544.68</v>
      </c>
      <c r="K165" s="87">
        <f t="shared" ref="K165:N165" si="121">SUM(K167)</f>
        <v>3165544.68</v>
      </c>
      <c r="L165" s="87">
        <f t="shared" ref="L165" si="122">SUM(L167)</f>
        <v>0</v>
      </c>
      <c r="M165" s="87">
        <f>SUM(M167)</f>
        <v>3165544.68</v>
      </c>
      <c r="N165" s="87">
        <f t="shared" si="121"/>
        <v>3165544.68</v>
      </c>
      <c r="O165" s="87">
        <f t="shared" ref="O165" si="123">SUM(O167)</f>
        <v>0</v>
      </c>
      <c r="P165" s="87">
        <f>SUM(P167)</f>
        <v>3165544.68</v>
      </c>
    </row>
    <row r="166" spans="1:16" x14ac:dyDescent="0.25">
      <c r="A166" s="252" t="s">
        <v>11</v>
      </c>
      <c r="B166" s="59" t="s">
        <v>9</v>
      </c>
      <c r="C166" s="60" t="s">
        <v>129</v>
      </c>
      <c r="D166" s="60" t="s">
        <v>82</v>
      </c>
      <c r="E166" s="45">
        <v>927</v>
      </c>
      <c r="F166" s="249">
        <v>13440</v>
      </c>
      <c r="G166" s="102" t="s">
        <v>12</v>
      </c>
      <c r="H166" s="220">
        <f>SUM(H167)</f>
        <v>3165544.68</v>
      </c>
      <c r="I166" s="220">
        <f>SUM(I167)</f>
        <v>0</v>
      </c>
      <c r="J166" s="220">
        <f>SUM(J167)</f>
        <v>3165544.68</v>
      </c>
      <c r="K166" s="220">
        <f t="shared" ref="K166:O166" si="124">SUM(K167)</f>
        <v>3165544.68</v>
      </c>
      <c r="L166" s="220">
        <f t="shared" si="124"/>
        <v>0</v>
      </c>
      <c r="M166" s="220">
        <f>SUM(M167)</f>
        <v>3165544.68</v>
      </c>
      <c r="N166" s="220">
        <f t="shared" si="124"/>
        <v>3165544.68</v>
      </c>
      <c r="O166" s="220">
        <f t="shared" si="124"/>
        <v>0</v>
      </c>
      <c r="P166" s="220">
        <f>SUM(P167)</f>
        <v>3165544.68</v>
      </c>
    </row>
    <row r="167" spans="1:16" x14ac:dyDescent="0.25">
      <c r="A167" s="141" t="s">
        <v>140</v>
      </c>
      <c r="B167" s="59" t="s">
        <v>9</v>
      </c>
      <c r="C167" s="60" t="s">
        <v>129</v>
      </c>
      <c r="D167" s="60" t="s">
        <v>82</v>
      </c>
      <c r="E167" s="45">
        <v>927</v>
      </c>
      <c r="F167" s="249">
        <v>13440</v>
      </c>
      <c r="G167" s="102" t="s">
        <v>14</v>
      </c>
      <c r="H167" s="220">
        <f>SUM(Лист1!G339)</f>
        <v>3165544.68</v>
      </c>
      <c r="I167" s="220">
        <f>SUM(Лист1!H339)</f>
        <v>0</v>
      </c>
      <c r="J167" s="220">
        <f>SUM(H167+I167)</f>
        <v>3165544.68</v>
      </c>
      <c r="K167" s="220">
        <f>SUM(Лист1!J339)</f>
        <v>3165544.68</v>
      </c>
      <c r="L167" s="220">
        <f>SUM(Лист1!K339)</f>
        <v>0</v>
      </c>
      <c r="M167" s="220">
        <f>SUM(K167+L167)</f>
        <v>3165544.68</v>
      </c>
      <c r="N167" s="220">
        <f>SUM(Лист1!M339)</f>
        <v>3165544.68</v>
      </c>
      <c r="O167" s="220">
        <f>SUM(Лист1!N339)</f>
        <v>0</v>
      </c>
      <c r="P167" s="220">
        <f>SUM(N167+O167)</f>
        <v>3165544.68</v>
      </c>
    </row>
    <row r="168" spans="1:16" ht="39" x14ac:dyDescent="0.25">
      <c r="A168" s="211" t="s">
        <v>308</v>
      </c>
      <c r="B168" s="61" t="s">
        <v>9</v>
      </c>
      <c r="C168" s="62" t="s">
        <v>129</v>
      </c>
      <c r="D168" s="62" t="s">
        <v>82</v>
      </c>
      <c r="E168" s="56">
        <v>927</v>
      </c>
      <c r="F168" s="261" t="s">
        <v>423</v>
      </c>
      <c r="G168" s="134" t="s">
        <v>7</v>
      </c>
      <c r="H168" s="87">
        <f>SUM(H170)</f>
        <v>6912128.7199999997</v>
      </c>
      <c r="I168" s="87">
        <f>SUM(I170)</f>
        <v>0</v>
      </c>
      <c r="J168" s="87">
        <f>SUM(J170)</f>
        <v>6912128.7199999997</v>
      </c>
      <c r="K168" s="87">
        <f t="shared" ref="K168:N168" si="125">SUM(K170)</f>
        <v>0</v>
      </c>
      <c r="L168" s="87">
        <f t="shared" ref="L168" si="126">SUM(L170)</f>
        <v>0</v>
      </c>
      <c r="M168" s="87">
        <f>SUM(M170)</f>
        <v>0</v>
      </c>
      <c r="N168" s="87">
        <f t="shared" si="125"/>
        <v>0</v>
      </c>
      <c r="O168" s="87">
        <f t="shared" ref="O168" si="127">SUM(O170)</f>
        <v>0</v>
      </c>
      <c r="P168" s="87">
        <f>SUM(P170)</f>
        <v>0</v>
      </c>
    </row>
    <row r="169" spans="1:16" x14ac:dyDescent="0.25">
      <c r="A169" s="252" t="s">
        <v>11</v>
      </c>
      <c r="B169" s="59" t="s">
        <v>9</v>
      </c>
      <c r="C169" s="60" t="s">
        <v>129</v>
      </c>
      <c r="D169" s="60" t="s">
        <v>82</v>
      </c>
      <c r="E169" s="45">
        <v>927</v>
      </c>
      <c r="F169" s="155" t="s">
        <v>423</v>
      </c>
      <c r="G169" s="102" t="s">
        <v>12</v>
      </c>
      <c r="H169" s="220">
        <f>SUM(H170)</f>
        <v>6912128.7199999997</v>
      </c>
      <c r="I169" s="220">
        <f>SUM(I170)</f>
        <v>0</v>
      </c>
      <c r="J169" s="220">
        <f>SUM(J170)</f>
        <v>6912128.7199999997</v>
      </c>
      <c r="K169" s="220">
        <f t="shared" ref="K169:O169" si="128">SUM(K170)</f>
        <v>0</v>
      </c>
      <c r="L169" s="220">
        <f t="shared" si="128"/>
        <v>0</v>
      </c>
      <c r="M169" s="220">
        <f>SUM(M170)</f>
        <v>0</v>
      </c>
      <c r="N169" s="220">
        <f t="shared" si="128"/>
        <v>0</v>
      </c>
      <c r="O169" s="220">
        <f t="shared" si="128"/>
        <v>0</v>
      </c>
      <c r="P169" s="220">
        <f>SUM(P170)</f>
        <v>0</v>
      </c>
    </row>
    <row r="170" spans="1:16" x14ac:dyDescent="0.25">
      <c r="A170" s="141" t="s">
        <v>140</v>
      </c>
      <c r="B170" s="59" t="s">
        <v>9</v>
      </c>
      <c r="C170" s="60" t="s">
        <v>129</v>
      </c>
      <c r="D170" s="60" t="s">
        <v>82</v>
      </c>
      <c r="E170" s="45">
        <v>927</v>
      </c>
      <c r="F170" s="155" t="s">
        <v>423</v>
      </c>
      <c r="G170" s="102" t="s">
        <v>14</v>
      </c>
      <c r="H170" s="220">
        <f>SUM(Лист1!G342)</f>
        <v>6912128.7199999997</v>
      </c>
      <c r="I170" s="220">
        <f>SUM(Лист1!H342)</f>
        <v>0</v>
      </c>
      <c r="J170" s="220">
        <f>SUM(H170+I170)</f>
        <v>6912128.7199999997</v>
      </c>
      <c r="K170" s="220">
        <f>SUM(Лист1!J342)</f>
        <v>0</v>
      </c>
      <c r="L170" s="220">
        <f>SUM(Лист1!K342)</f>
        <v>0</v>
      </c>
      <c r="M170" s="220">
        <f>SUM(K170+L170)</f>
        <v>0</v>
      </c>
      <c r="N170" s="220">
        <f>SUM(Лист1!M342)</f>
        <v>0</v>
      </c>
      <c r="O170" s="220">
        <f>SUM(Лист1!N342)</f>
        <v>0</v>
      </c>
      <c r="P170" s="220">
        <f>SUM(N170+O170)</f>
        <v>0</v>
      </c>
    </row>
    <row r="171" spans="1:16" ht="90" x14ac:dyDescent="0.25">
      <c r="A171" s="211" t="s">
        <v>449</v>
      </c>
      <c r="B171" s="61" t="s">
        <v>9</v>
      </c>
      <c r="C171" s="62" t="s">
        <v>129</v>
      </c>
      <c r="D171" s="62" t="s">
        <v>82</v>
      </c>
      <c r="E171" s="56">
        <v>927</v>
      </c>
      <c r="F171" s="261" t="s">
        <v>450</v>
      </c>
      <c r="G171" s="134" t="s">
        <v>7</v>
      </c>
      <c r="H171" s="87">
        <f>SUM(H173)</f>
        <v>0</v>
      </c>
      <c r="I171" s="87">
        <f>SUM(I173)</f>
        <v>1040000</v>
      </c>
      <c r="J171" s="87">
        <f>SUM(J173)</f>
        <v>1040000</v>
      </c>
      <c r="K171" s="220"/>
      <c r="L171" s="220"/>
      <c r="M171" s="220"/>
      <c r="N171" s="220"/>
      <c r="O171" s="220"/>
      <c r="P171" s="220"/>
    </row>
    <row r="172" spans="1:16" x14ac:dyDescent="0.25">
      <c r="A172" s="252" t="s">
        <v>46</v>
      </c>
      <c r="B172" s="59" t="s">
        <v>9</v>
      </c>
      <c r="C172" s="60" t="s">
        <v>129</v>
      </c>
      <c r="D172" s="60" t="s">
        <v>82</v>
      </c>
      <c r="E172" s="45">
        <v>927</v>
      </c>
      <c r="F172" s="155" t="s">
        <v>450</v>
      </c>
      <c r="G172" s="102" t="s">
        <v>47</v>
      </c>
      <c r="H172" s="220">
        <f>SUM(H173)</f>
        <v>0</v>
      </c>
      <c r="I172" s="220">
        <f>SUM(I173)</f>
        <v>1040000</v>
      </c>
      <c r="J172" s="220">
        <f>SUM(J173)</f>
        <v>1040000</v>
      </c>
      <c r="K172" s="220"/>
      <c r="L172" s="220"/>
      <c r="M172" s="220"/>
      <c r="N172" s="220"/>
      <c r="O172" s="220"/>
      <c r="P172" s="220"/>
    </row>
    <row r="173" spans="1:16" x14ac:dyDescent="0.25">
      <c r="A173" s="141" t="s">
        <v>48</v>
      </c>
      <c r="B173" s="59" t="s">
        <v>9</v>
      </c>
      <c r="C173" s="60" t="s">
        <v>129</v>
      </c>
      <c r="D173" s="60" t="s">
        <v>82</v>
      </c>
      <c r="E173" s="45">
        <v>927</v>
      </c>
      <c r="F173" s="155" t="s">
        <v>450</v>
      </c>
      <c r="G173" s="102" t="s">
        <v>49</v>
      </c>
      <c r="H173" s="220">
        <f>SUM(Лист1!G345)</f>
        <v>0</v>
      </c>
      <c r="I173" s="220">
        <f>SUM(Лист1!H345)</f>
        <v>1040000</v>
      </c>
      <c r="J173" s="220">
        <f>SUM(H173+I173)</f>
        <v>1040000</v>
      </c>
      <c r="K173" s="220"/>
      <c r="L173" s="220"/>
      <c r="M173" s="220"/>
      <c r="N173" s="220"/>
      <c r="O173" s="220"/>
      <c r="P173" s="220"/>
    </row>
    <row r="174" spans="1:16" ht="39" x14ac:dyDescent="0.25">
      <c r="A174" s="113" t="s">
        <v>321</v>
      </c>
      <c r="B174" s="61" t="s">
        <v>9</v>
      </c>
      <c r="C174" s="62" t="s">
        <v>129</v>
      </c>
      <c r="D174" s="62" t="s">
        <v>82</v>
      </c>
      <c r="E174" s="56">
        <v>927</v>
      </c>
      <c r="F174" s="240" t="s">
        <v>322</v>
      </c>
      <c r="G174" s="133" t="s">
        <v>7</v>
      </c>
      <c r="H174" s="202">
        <f t="shared" ref="H174:J175" si="129">SUM(H175)</f>
        <v>0</v>
      </c>
      <c r="I174" s="202">
        <f t="shared" si="129"/>
        <v>0</v>
      </c>
      <c r="J174" s="202">
        <f t="shared" si="129"/>
        <v>0</v>
      </c>
      <c r="K174" s="202">
        <f t="shared" ref="K174:O175" si="130">SUM(K175)</f>
        <v>7385040</v>
      </c>
      <c r="L174" s="202">
        <f t="shared" si="130"/>
        <v>0</v>
      </c>
      <c r="M174" s="202">
        <f>SUM(M175)</f>
        <v>7385040</v>
      </c>
      <c r="N174" s="202">
        <f t="shared" si="130"/>
        <v>0</v>
      </c>
      <c r="O174" s="202">
        <f t="shared" si="130"/>
        <v>0</v>
      </c>
      <c r="P174" s="202">
        <f>SUM(P175)</f>
        <v>0</v>
      </c>
    </row>
    <row r="175" spans="1:16" ht="22.5" x14ac:dyDescent="0.25">
      <c r="A175" s="114" t="s">
        <v>71</v>
      </c>
      <c r="B175" s="59" t="s">
        <v>9</v>
      </c>
      <c r="C175" s="60" t="s">
        <v>129</v>
      </c>
      <c r="D175" s="60" t="s">
        <v>82</v>
      </c>
      <c r="E175" s="45">
        <v>927</v>
      </c>
      <c r="F175" s="241" t="s">
        <v>322</v>
      </c>
      <c r="G175" s="102" t="s">
        <v>72</v>
      </c>
      <c r="H175" s="203">
        <f t="shared" si="129"/>
        <v>0</v>
      </c>
      <c r="I175" s="203">
        <f t="shared" si="129"/>
        <v>0</v>
      </c>
      <c r="J175" s="203">
        <f t="shared" si="129"/>
        <v>0</v>
      </c>
      <c r="K175" s="203">
        <f t="shared" si="130"/>
        <v>7385040</v>
      </c>
      <c r="L175" s="203">
        <f t="shared" si="130"/>
        <v>0</v>
      </c>
      <c r="M175" s="203">
        <f>SUM(M176)</f>
        <v>7385040</v>
      </c>
      <c r="N175" s="203">
        <f t="shared" si="130"/>
        <v>0</v>
      </c>
      <c r="O175" s="203">
        <f t="shared" si="130"/>
        <v>0</v>
      </c>
      <c r="P175" s="203">
        <f>SUM(P176)</f>
        <v>0</v>
      </c>
    </row>
    <row r="176" spans="1:16" x14ac:dyDescent="0.25">
      <c r="A176" s="106" t="s">
        <v>73</v>
      </c>
      <c r="B176" s="59" t="s">
        <v>9</v>
      </c>
      <c r="C176" s="60" t="s">
        <v>129</v>
      </c>
      <c r="D176" s="60" t="s">
        <v>82</v>
      </c>
      <c r="E176" s="45">
        <v>927</v>
      </c>
      <c r="F176" s="241" t="s">
        <v>322</v>
      </c>
      <c r="G176" s="102" t="s">
        <v>74</v>
      </c>
      <c r="H176" s="203">
        <f>SUM(Лист1!G452)</f>
        <v>0</v>
      </c>
      <c r="I176" s="203">
        <f>SUM(Лист1!H452)</f>
        <v>0</v>
      </c>
      <c r="J176" s="203">
        <f>SUM(Лист1!I452)</f>
        <v>0</v>
      </c>
      <c r="K176" s="203">
        <f>SUM(Лист1!J452)</f>
        <v>7385040</v>
      </c>
      <c r="L176" s="203">
        <f>SUM(Лист1!K452)</f>
        <v>0</v>
      </c>
      <c r="M176" s="203">
        <f>SUM(Лист1!L452)</f>
        <v>7385040</v>
      </c>
      <c r="N176" s="203">
        <f>SUM(Лист1!M452)</f>
        <v>0</v>
      </c>
      <c r="O176" s="203">
        <f>SUM(Лист1!N452)</f>
        <v>0</v>
      </c>
      <c r="P176" s="203">
        <f>SUM(Лист1!O452)</f>
        <v>0</v>
      </c>
    </row>
    <row r="177" spans="1:16" ht="26.25" x14ac:dyDescent="0.25">
      <c r="A177" s="238" t="s">
        <v>452</v>
      </c>
      <c r="B177" s="61" t="s">
        <v>9</v>
      </c>
      <c r="C177" s="62" t="s">
        <v>129</v>
      </c>
      <c r="D177" s="62" t="s">
        <v>82</v>
      </c>
      <c r="E177" s="57">
        <v>927</v>
      </c>
      <c r="F177" s="240">
        <v>81680</v>
      </c>
      <c r="G177" s="133" t="s">
        <v>7</v>
      </c>
      <c r="H177" s="216">
        <f>SUM(H178+H180)</f>
        <v>0</v>
      </c>
      <c r="I177" s="216">
        <f t="shared" ref="I177:J177" si="131">SUM(I178+I180)</f>
        <v>858397.56</v>
      </c>
      <c r="J177" s="216">
        <f t="shared" si="131"/>
        <v>858397.56</v>
      </c>
      <c r="K177" s="203"/>
      <c r="L177" s="203"/>
      <c r="M177" s="203"/>
      <c r="N177" s="203"/>
      <c r="O177" s="203"/>
      <c r="P177" s="203"/>
    </row>
    <row r="178" spans="1:16" x14ac:dyDescent="0.25">
      <c r="A178" s="252" t="s">
        <v>11</v>
      </c>
      <c r="B178" s="59" t="s">
        <v>9</v>
      </c>
      <c r="C178" s="60" t="s">
        <v>129</v>
      </c>
      <c r="D178" s="60" t="s">
        <v>82</v>
      </c>
      <c r="E178" s="45">
        <v>927</v>
      </c>
      <c r="F178" s="241">
        <v>81680</v>
      </c>
      <c r="G178" s="102" t="s">
        <v>12</v>
      </c>
      <c r="H178" s="184">
        <f t="shared" ref="H178:I180" si="132">SUM(H179)</f>
        <v>0</v>
      </c>
      <c r="I178" s="184">
        <f t="shared" si="132"/>
        <v>395359</v>
      </c>
      <c r="J178" s="184">
        <f t="shared" ref="J178:J181" si="133">SUM(H178+I178)</f>
        <v>395359</v>
      </c>
      <c r="K178" s="203"/>
      <c r="L178" s="203"/>
      <c r="M178" s="203"/>
      <c r="N178" s="203"/>
      <c r="O178" s="203"/>
      <c r="P178" s="203"/>
    </row>
    <row r="179" spans="1:16" x14ac:dyDescent="0.25">
      <c r="A179" s="141" t="s">
        <v>140</v>
      </c>
      <c r="B179" s="59" t="s">
        <v>9</v>
      </c>
      <c r="C179" s="60" t="s">
        <v>129</v>
      </c>
      <c r="D179" s="60" t="s">
        <v>82</v>
      </c>
      <c r="E179" s="45">
        <v>927</v>
      </c>
      <c r="F179" s="241">
        <v>81680</v>
      </c>
      <c r="G179" s="102" t="s">
        <v>14</v>
      </c>
      <c r="H179" s="184">
        <f>SUM(Лист1!G408)</f>
        <v>0</v>
      </c>
      <c r="I179" s="184">
        <f>SUM(Лист1!H408)</f>
        <v>395359</v>
      </c>
      <c r="J179" s="184">
        <f t="shared" si="133"/>
        <v>395359</v>
      </c>
      <c r="K179" s="203"/>
      <c r="L179" s="203"/>
      <c r="M179" s="203"/>
      <c r="N179" s="203"/>
      <c r="O179" s="203"/>
      <c r="P179" s="203"/>
    </row>
    <row r="180" spans="1:16" ht="22.5" x14ac:dyDescent="0.25">
      <c r="A180" s="114" t="s">
        <v>71</v>
      </c>
      <c r="B180" s="59" t="s">
        <v>9</v>
      </c>
      <c r="C180" s="60" t="s">
        <v>129</v>
      </c>
      <c r="D180" s="60" t="s">
        <v>82</v>
      </c>
      <c r="E180" s="45">
        <v>927</v>
      </c>
      <c r="F180" s="241">
        <v>81680</v>
      </c>
      <c r="G180" s="102" t="s">
        <v>72</v>
      </c>
      <c r="H180" s="184">
        <f t="shared" si="132"/>
        <v>0</v>
      </c>
      <c r="I180" s="184">
        <f t="shared" si="132"/>
        <v>463038.56</v>
      </c>
      <c r="J180" s="184">
        <f t="shared" si="133"/>
        <v>463038.56</v>
      </c>
      <c r="K180" s="203"/>
      <c r="L180" s="203"/>
      <c r="M180" s="203"/>
      <c r="N180" s="203"/>
      <c r="O180" s="203"/>
      <c r="P180" s="203"/>
    </row>
    <row r="181" spans="1:16" x14ac:dyDescent="0.25">
      <c r="A181" s="106" t="s">
        <v>73</v>
      </c>
      <c r="B181" s="59" t="s">
        <v>9</v>
      </c>
      <c r="C181" s="60" t="s">
        <v>129</v>
      </c>
      <c r="D181" s="60" t="s">
        <v>82</v>
      </c>
      <c r="E181" s="45">
        <v>927</v>
      </c>
      <c r="F181" s="241">
        <v>81680</v>
      </c>
      <c r="G181" s="102" t="s">
        <v>74</v>
      </c>
      <c r="H181" s="184">
        <f>SUM(Лист1!G410)</f>
        <v>0</v>
      </c>
      <c r="I181" s="184">
        <f>SUM(Лист1!H410)</f>
        <v>463038.56</v>
      </c>
      <c r="J181" s="184">
        <f t="shared" si="133"/>
        <v>463038.56</v>
      </c>
      <c r="K181" s="203"/>
      <c r="L181" s="203"/>
      <c r="M181" s="203"/>
      <c r="N181" s="203"/>
      <c r="O181" s="203"/>
      <c r="P181" s="203"/>
    </row>
    <row r="182" spans="1:16" x14ac:dyDescent="0.25">
      <c r="A182" s="238" t="s">
        <v>455</v>
      </c>
      <c r="B182" s="61" t="s">
        <v>9</v>
      </c>
      <c r="C182" s="62" t="s">
        <v>129</v>
      </c>
      <c r="D182" s="62" t="s">
        <v>82</v>
      </c>
      <c r="E182" s="57">
        <v>927</v>
      </c>
      <c r="F182" s="240">
        <v>83280</v>
      </c>
      <c r="G182" s="133" t="s">
        <v>7</v>
      </c>
      <c r="H182" s="216">
        <f>SUM(H183+H185)</f>
        <v>0</v>
      </c>
      <c r="I182" s="216">
        <f t="shared" ref="I182" si="134">SUM(I183+I185)</f>
        <v>20000</v>
      </c>
      <c r="J182" s="216">
        <f t="shared" ref="J182" si="135">SUM(J183+J185)</f>
        <v>20000</v>
      </c>
      <c r="K182" s="203"/>
      <c r="L182" s="203"/>
      <c r="M182" s="203"/>
      <c r="N182" s="203"/>
      <c r="O182" s="203"/>
      <c r="P182" s="203"/>
    </row>
    <row r="183" spans="1:16" x14ac:dyDescent="0.25">
      <c r="A183" s="141" t="s">
        <v>11</v>
      </c>
      <c r="B183" s="59" t="s">
        <v>9</v>
      </c>
      <c r="C183" s="60" t="s">
        <v>129</v>
      </c>
      <c r="D183" s="60" t="s">
        <v>82</v>
      </c>
      <c r="E183" s="45">
        <v>927</v>
      </c>
      <c r="F183" s="241">
        <v>83280</v>
      </c>
      <c r="G183" s="102" t="s">
        <v>12</v>
      </c>
      <c r="H183" s="184">
        <f t="shared" ref="H183:I183" si="136">SUM(H184)</f>
        <v>0</v>
      </c>
      <c r="I183" s="184">
        <f t="shared" si="136"/>
        <v>20000</v>
      </c>
      <c r="J183" s="184">
        <f t="shared" ref="J183:J184" si="137">SUM(H183+I183)</f>
        <v>20000</v>
      </c>
      <c r="K183" s="203"/>
      <c r="L183" s="203"/>
      <c r="M183" s="203"/>
      <c r="N183" s="203"/>
      <c r="O183" s="203"/>
      <c r="P183" s="203"/>
    </row>
    <row r="184" spans="1:16" ht="22.5" x14ac:dyDescent="0.25">
      <c r="A184" s="258" t="s">
        <v>135</v>
      </c>
      <c r="B184" s="59" t="s">
        <v>9</v>
      </c>
      <c r="C184" s="60" t="s">
        <v>129</v>
      </c>
      <c r="D184" s="60" t="s">
        <v>82</v>
      </c>
      <c r="E184" s="45">
        <v>927</v>
      </c>
      <c r="F184" s="241">
        <v>83280</v>
      </c>
      <c r="G184" s="102" t="s">
        <v>14</v>
      </c>
      <c r="H184" s="184">
        <f>SUM(Лист1!G403)</f>
        <v>0</v>
      </c>
      <c r="I184" s="184">
        <f>SUM(Лист1!H403)</f>
        <v>20000</v>
      </c>
      <c r="J184" s="184">
        <f t="shared" si="137"/>
        <v>20000</v>
      </c>
      <c r="K184" s="203"/>
      <c r="L184" s="203"/>
      <c r="M184" s="203"/>
      <c r="N184" s="203"/>
      <c r="O184" s="203"/>
      <c r="P184" s="203"/>
    </row>
    <row r="185" spans="1:16" x14ac:dyDescent="0.25">
      <c r="A185" s="263" t="s">
        <v>319</v>
      </c>
      <c r="B185" s="61" t="s">
        <v>9</v>
      </c>
      <c r="C185" s="62" t="s">
        <v>129</v>
      </c>
      <c r="D185" s="62" t="s">
        <v>320</v>
      </c>
      <c r="E185" s="45"/>
      <c r="F185" s="250"/>
      <c r="G185" s="102"/>
      <c r="H185" s="216">
        <f t="shared" ref="H185:M185" si="138">SUM(H186)</f>
        <v>0</v>
      </c>
      <c r="I185" s="216">
        <f t="shared" si="138"/>
        <v>0</v>
      </c>
      <c r="J185" s="216">
        <f t="shared" si="138"/>
        <v>0</v>
      </c>
      <c r="K185" s="216">
        <f t="shared" ref="K185:P187" si="139">SUM(K186)</f>
        <v>36213195.960000001</v>
      </c>
      <c r="L185" s="216">
        <f t="shared" si="139"/>
        <v>0</v>
      </c>
      <c r="M185" s="216">
        <f t="shared" si="138"/>
        <v>36213195.960000001</v>
      </c>
      <c r="N185" s="216">
        <f t="shared" si="139"/>
        <v>102084676.77</v>
      </c>
      <c r="O185" s="216">
        <f t="shared" si="139"/>
        <v>0</v>
      </c>
      <c r="P185" s="216">
        <f t="shared" ref="P185" si="140">SUM(P186)</f>
        <v>102084676.77</v>
      </c>
    </row>
    <row r="186" spans="1:16" ht="77.25" x14ac:dyDescent="0.25">
      <c r="A186" s="238" t="s">
        <v>390</v>
      </c>
      <c r="B186" s="61" t="s">
        <v>9</v>
      </c>
      <c r="C186" s="62" t="s">
        <v>129</v>
      </c>
      <c r="D186" s="62" t="s">
        <v>320</v>
      </c>
      <c r="E186" s="56">
        <v>927</v>
      </c>
      <c r="F186" s="261" t="s">
        <v>414</v>
      </c>
      <c r="G186" s="133" t="s">
        <v>7</v>
      </c>
      <c r="H186" s="202">
        <f t="shared" ref="H186:M187" si="141">SUM(H187)</f>
        <v>0</v>
      </c>
      <c r="I186" s="202">
        <f t="shared" si="141"/>
        <v>0</v>
      </c>
      <c r="J186" s="202">
        <f t="shared" si="141"/>
        <v>0</v>
      </c>
      <c r="K186" s="216">
        <f t="shared" si="139"/>
        <v>36213195.960000001</v>
      </c>
      <c r="L186" s="216">
        <f t="shared" si="139"/>
        <v>0</v>
      </c>
      <c r="M186" s="216">
        <f t="shared" si="141"/>
        <v>36213195.960000001</v>
      </c>
      <c r="N186" s="216">
        <f t="shared" si="139"/>
        <v>102084676.77</v>
      </c>
      <c r="O186" s="216">
        <f t="shared" si="139"/>
        <v>0</v>
      </c>
      <c r="P186" s="216">
        <f t="shared" si="139"/>
        <v>102084676.77</v>
      </c>
    </row>
    <row r="187" spans="1:16" ht="25.15" customHeight="1" x14ac:dyDescent="0.25">
      <c r="A187" s="114" t="s">
        <v>71</v>
      </c>
      <c r="B187" s="59" t="s">
        <v>9</v>
      </c>
      <c r="C187" s="60" t="s">
        <v>129</v>
      </c>
      <c r="D187" s="75" t="s">
        <v>320</v>
      </c>
      <c r="E187" s="45">
        <v>927</v>
      </c>
      <c r="F187" s="250" t="s">
        <v>414</v>
      </c>
      <c r="G187" s="102" t="s">
        <v>72</v>
      </c>
      <c r="H187" s="203">
        <f t="shared" si="141"/>
        <v>0</v>
      </c>
      <c r="I187" s="203">
        <f t="shared" si="141"/>
        <v>0</v>
      </c>
      <c r="J187" s="203">
        <f t="shared" si="141"/>
        <v>0</v>
      </c>
      <c r="K187" s="184">
        <f t="shared" si="139"/>
        <v>36213195.960000001</v>
      </c>
      <c r="L187" s="184">
        <f t="shared" si="139"/>
        <v>0</v>
      </c>
      <c r="M187" s="184">
        <f t="shared" si="141"/>
        <v>36213195.960000001</v>
      </c>
      <c r="N187" s="184">
        <f t="shared" si="139"/>
        <v>102084676.77</v>
      </c>
      <c r="O187" s="184">
        <f t="shared" si="139"/>
        <v>0</v>
      </c>
      <c r="P187" s="184">
        <f t="shared" si="139"/>
        <v>102084676.77</v>
      </c>
    </row>
    <row r="188" spans="1:16" x14ac:dyDescent="0.25">
      <c r="A188" s="106" t="s">
        <v>73</v>
      </c>
      <c r="B188" s="59" t="s">
        <v>9</v>
      </c>
      <c r="C188" s="60" t="s">
        <v>129</v>
      </c>
      <c r="D188" s="75" t="s">
        <v>320</v>
      </c>
      <c r="E188" s="45">
        <v>927</v>
      </c>
      <c r="F188" s="250" t="s">
        <v>414</v>
      </c>
      <c r="G188" s="102" t="s">
        <v>74</v>
      </c>
      <c r="H188" s="203">
        <f>SUM(H190)</f>
        <v>0</v>
      </c>
      <c r="I188" s="203">
        <f>SUM(I190)</f>
        <v>0</v>
      </c>
      <c r="J188" s="203">
        <f>SUM(J190)</f>
        <v>0</v>
      </c>
      <c r="K188" s="236">
        <f t="shared" ref="K188:N188" si="142">SUM(K190:K190)</f>
        <v>36213195.960000001</v>
      </c>
      <c r="L188" s="236">
        <f t="shared" ref="L188" si="143">SUM(L190:L190)</f>
        <v>0</v>
      </c>
      <c r="M188" s="236">
        <f>SUM(M190)</f>
        <v>36213195.960000001</v>
      </c>
      <c r="N188" s="236">
        <f t="shared" si="142"/>
        <v>102084676.77</v>
      </c>
      <c r="O188" s="236">
        <f t="shared" ref="O188" si="144">SUM(O190:O190)</f>
        <v>0</v>
      </c>
      <c r="P188" s="236">
        <f>SUM(P190)</f>
        <v>102084676.77</v>
      </c>
    </row>
    <row r="189" spans="1:16" x14ac:dyDescent="0.25">
      <c r="A189" s="106" t="s">
        <v>185</v>
      </c>
      <c r="B189" s="59"/>
      <c r="C189" s="60"/>
      <c r="D189" s="75"/>
      <c r="E189" s="45"/>
      <c r="F189" s="250"/>
      <c r="G189" s="102"/>
      <c r="H189" s="203"/>
      <c r="I189" s="203"/>
      <c r="J189" s="203"/>
      <c r="K189" s="184"/>
      <c r="L189" s="184"/>
      <c r="M189" s="184"/>
      <c r="N189" s="184"/>
      <c r="O189" s="184"/>
      <c r="P189" s="184"/>
    </row>
    <row r="190" spans="1:16" ht="27" customHeight="1" x14ac:dyDescent="0.25">
      <c r="A190" s="106" t="s">
        <v>318</v>
      </c>
      <c r="B190" s="59" t="s">
        <v>9</v>
      </c>
      <c r="C190" s="60" t="s">
        <v>129</v>
      </c>
      <c r="D190" s="75" t="s">
        <v>320</v>
      </c>
      <c r="E190" s="45">
        <v>927</v>
      </c>
      <c r="F190" s="250" t="s">
        <v>414</v>
      </c>
      <c r="G190" s="102" t="s">
        <v>74</v>
      </c>
      <c r="H190" s="203">
        <f>SUM(Лист1!G420)</f>
        <v>0</v>
      </c>
      <c r="I190" s="203">
        <f>SUM(Лист1!H420)</f>
        <v>0</v>
      </c>
      <c r="J190" s="203">
        <f>SUM(Лист1!I420)</f>
        <v>0</v>
      </c>
      <c r="K190" s="203">
        <f>SUM(Лист1!J420)</f>
        <v>36213195.960000001</v>
      </c>
      <c r="L190" s="203">
        <f>SUM(Лист1!K420)</f>
        <v>0</v>
      </c>
      <c r="M190" s="203">
        <f>SUM(Лист1!L420)</f>
        <v>36213195.960000001</v>
      </c>
      <c r="N190" s="203">
        <f>SUM(Лист1!M420)</f>
        <v>102084676.77</v>
      </c>
      <c r="O190" s="203">
        <f>SUM(Лист1!N420)</f>
        <v>0</v>
      </c>
      <c r="P190" s="203">
        <f>SUM(Лист1!O420)</f>
        <v>102084676.77</v>
      </c>
    </row>
    <row r="191" spans="1:16" ht="48" customHeight="1" x14ac:dyDescent="0.25">
      <c r="A191" s="263" t="s">
        <v>442</v>
      </c>
      <c r="B191" s="61" t="s">
        <v>9</v>
      </c>
      <c r="C191" s="62" t="s">
        <v>129</v>
      </c>
      <c r="D191" s="62" t="s">
        <v>443</v>
      </c>
      <c r="E191" s="45"/>
      <c r="F191" s="250"/>
      <c r="G191" s="102"/>
      <c r="H191" s="216">
        <f t="shared" ref="H191:I193" si="145">SUM(H192)</f>
        <v>0</v>
      </c>
      <c r="I191" s="216">
        <f t="shared" si="145"/>
        <v>46447618.109999999</v>
      </c>
      <c r="J191" s="199">
        <f t="shared" ref="J191:J195" si="146">SUM(H191+I191)</f>
        <v>46447618.109999999</v>
      </c>
      <c r="K191" s="203"/>
      <c r="L191" s="203"/>
      <c r="M191" s="203"/>
      <c r="N191" s="203"/>
      <c r="O191" s="203"/>
      <c r="P191" s="203"/>
    </row>
    <row r="192" spans="1:16" ht="27" customHeight="1" x14ac:dyDescent="0.25">
      <c r="A192" s="113" t="s">
        <v>196</v>
      </c>
      <c r="B192" s="61" t="s">
        <v>9</v>
      </c>
      <c r="C192" s="62" t="s">
        <v>129</v>
      </c>
      <c r="D192" s="62" t="s">
        <v>443</v>
      </c>
      <c r="E192" s="56">
        <v>927</v>
      </c>
      <c r="F192" s="261" t="s">
        <v>444</v>
      </c>
      <c r="G192" s="133" t="s">
        <v>7</v>
      </c>
      <c r="H192" s="216">
        <f t="shared" si="145"/>
        <v>0</v>
      </c>
      <c r="I192" s="216">
        <f t="shared" si="145"/>
        <v>46447618.109999999</v>
      </c>
      <c r="J192" s="199">
        <f t="shared" si="146"/>
        <v>46447618.109999999</v>
      </c>
      <c r="K192" s="203"/>
      <c r="L192" s="203"/>
      <c r="M192" s="203"/>
      <c r="N192" s="203"/>
      <c r="O192" s="203"/>
      <c r="P192" s="203"/>
    </row>
    <row r="193" spans="1:16" ht="27" customHeight="1" x14ac:dyDescent="0.25">
      <c r="A193" s="114" t="s">
        <v>71</v>
      </c>
      <c r="B193" s="59" t="s">
        <v>9</v>
      </c>
      <c r="C193" s="60" t="s">
        <v>129</v>
      </c>
      <c r="D193" s="75" t="s">
        <v>443</v>
      </c>
      <c r="E193" s="45">
        <v>927</v>
      </c>
      <c r="F193" s="250" t="s">
        <v>444</v>
      </c>
      <c r="G193" s="102" t="s">
        <v>72</v>
      </c>
      <c r="H193" s="184">
        <f t="shared" si="145"/>
        <v>0</v>
      </c>
      <c r="I193" s="184">
        <f t="shared" si="145"/>
        <v>46447618.109999999</v>
      </c>
      <c r="J193" s="220">
        <f t="shared" si="146"/>
        <v>46447618.109999999</v>
      </c>
      <c r="K193" s="203"/>
      <c r="L193" s="203"/>
      <c r="M193" s="203"/>
      <c r="N193" s="203"/>
      <c r="O193" s="203"/>
      <c r="P193" s="203"/>
    </row>
    <row r="194" spans="1:16" ht="17.45" customHeight="1" x14ac:dyDescent="0.25">
      <c r="A194" s="106" t="s">
        <v>73</v>
      </c>
      <c r="B194" s="59" t="s">
        <v>9</v>
      </c>
      <c r="C194" s="60" t="s">
        <v>129</v>
      </c>
      <c r="D194" s="75" t="s">
        <v>443</v>
      </c>
      <c r="E194" s="45">
        <v>927</v>
      </c>
      <c r="F194" s="250" t="s">
        <v>444</v>
      </c>
      <c r="G194" s="102" t="s">
        <v>74</v>
      </c>
      <c r="H194" s="236">
        <f>SUM(H196:H196)</f>
        <v>0</v>
      </c>
      <c r="I194" s="236">
        <f>SUM(I196:I196)</f>
        <v>46447618.109999999</v>
      </c>
      <c r="J194" s="220">
        <f t="shared" si="146"/>
        <v>46447618.109999999</v>
      </c>
      <c r="K194" s="203"/>
      <c r="L194" s="203"/>
      <c r="M194" s="203"/>
      <c r="N194" s="203"/>
      <c r="O194" s="203"/>
      <c r="P194" s="203"/>
    </row>
    <row r="195" spans="1:16" ht="15.6" customHeight="1" x14ac:dyDescent="0.25">
      <c r="A195" s="106" t="s">
        <v>185</v>
      </c>
      <c r="B195" s="59"/>
      <c r="C195" s="60"/>
      <c r="D195" s="75"/>
      <c r="E195" s="45"/>
      <c r="F195" s="250"/>
      <c r="G195" s="102"/>
      <c r="H195" s="184"/>
      <c r="I195" s="184"/>
      <c r="J195" s="220">
        <f t="shared" si="146"/>
        <v>0</v>
      </c>
      <c r="K195" s="203"/>
      <c r="L195" s="203"/>
      <c r="M195" s="203"/>
      <c r="N195" s="203"/>
      <c r="O195" s="203"/>
      <c r="P195" s="203"/>
    </row>
    <row r="196" spans="1:16" ht="27" customHeight="1" x14ac:dyDescent="0.25">
      <c r="A196" s="141" t="s">
        <v>440</v>
      </c>
      <c r="B196" s="59" t="s">
        <v>9</v>
      </c>
      <c r="C196" s="60" t="s">
        <v>129</v>
      </c>
      <c r="D196" s="75" t="s">
        <v>443</v>
      </c>
      <c r="E196" s="45">
        <v>927</v>
      </c>
      <c r="F196" s="250" t="s">
        <v>444</v>
      </c>
      <c r="G196" s="102" t="s">
        <v>74</v>
      </c>
      <c r="H196" s="184">
        <f>SUM(Лист1!G415)</f>
        <v>0</v>
      </c>
      <c r="I196" s="184">
        <f>SUM(Лист1!H415)</f>
        <v>46447618.109999999</v>
      </c>
      <c r="J196" s="184">
        <f>SUM(Лист1!I415)</f>
        <v>46447618.109999999</v>
      </c>
      <c r="K196" s="203"/>
      <c r="L196" s="203"/>
      <c r="M196" s="203"/>
      <c r="N196" s="203"/>
      <c r="O196" s="203"/>
      <c r="P196" s="203"/>
    </row>
    <row r="197" spans="1:16" ht="31.5" x14ac:dyDescent="0.25">
      <c r="A197" s="233" t="s">
        <v>202</v>
      </c>
      <c r="B197" s="83" t="s">
        <v>39</v>
      </c>
      <c r="C197" s="114"/>
      <c r="D197" s="114"/>
      <c r="E197" s="41"/>
      <c r="F197" s="102"/>
      <c r="G197" s="102"/>
      <c r="H197" s="87">
        <f t="shared" ref="H197:J197" si="147">SUM(H198)</f>
        <v>544632097.41999996</v>
      </c>
      <c r="I197" s="87">
        <f t="shared" si="147"/>
        <v>41748263.129999995</v>
      </c>
      <c r="J197" s="87">
        <f t="shared" si="147"/>
        <v>586380360.55000007</v>
      </c>
      <c r="K197" s="87">
        <f t="shared" ref="K197:O198" si="148">SUM(K198)</f>
        <v>470667420.21999997</v>
      </c>
      <c r="L197" s="87">
        <f t="shared" si="148"/>
        <v>44569893.619999997</v>
      </c>
      <c r="M197" s="87">
        <f>SUM(M198)</f>
        <v>515237313.83999997</v>
      </c>
      <c r="N197" s="87">
        <f t="shared" si="148"/>
        <v>472558906</v>
      </c>
      <c r="O197" s="346">
        <f t="shared" si="148"/>
        <v>-7.1054273576010019E-15</v>
      </c>
      <c r="P197" s="87">
        <f>SUM(P198)</f>
        <v>472558906</v>
      </c>
    </row>
    <row r="198" spans="1:16" ht="18" x14ac:dyDescent="0.25">
      <c r="A198" s="81" t="s">
        <v>101</v>
      </c>
      <c r="B198" s="83" t="s">
        <v>39</v>
      </c>
      <c r="C198" s="83" t="s">
        <v>129</v>
      </c>
      <c r="D198" s="73"/>
      <c r="E198" s="72"/>
      <c r="F198" s="74"/>
      <c r="G198" s="74"/>
      <c r="H198" s="87">
        <f t="shared" ref="H198:M198" si="149">SUM(H199+H280)</f>
        <v>544632097.41999996</v>
      </c>
      <c r="I198" s="87">
        <f t="shared" si="149"/>
        <v>41748263.129999995</v>
      </c>
      <c r="J198" s="87">
        <f t="shared" si="149"/>
        <v>586380360.55000007</v>
      </c>
      <c r="K198" s="87">
        <f t="shared" si="149"/>
        <v>470667420.21999997</v>
      </c>
      <c r="L198" s="87">
        <f t="shared" si="149"/>
        <v>44569893.619999997</v>
      </c>
      <c r="M198" s="87">
        <f t="shared" si="149"/>
        <v>515237313.83999997</v>
      </c>
      <c r="N198" s="87">
        <f t="shared" si="148"/>
        <v>472558906</v>
      </c>
      <c r="O198" s="346">
        <f t="shared" si="148"/>
        <v>-7.1054273576010019E-15</v>
      </c>
      <c r="P198" s="87">
        <f>SUM(P199)</f>
        <v>472558906</v>
      </c>
    </row>
    <row r="199" spans="1:16" ht="51.75" x14ac:dyDescent="0.25">
      <c r="A199" s="208" t="s">
        <v>114</v>
      </c>
      <c r="B199" s="83" t="s">
        <v>39</v>
      </c>
      <c r="C199" s="83" t="s">
        <v>129</v>
      </c>
      <c r="D199" s="83" t="s">
        <v>37</v>
      </c>
      <c r="E199" s="72"/>
      <c r="F199" s="74"/>
      <c r="G199" s="74"/>
      <c r="H199" s="87">
        <f t="shared" ref="H199:P200" si="150">SUM(H200)</f>
        <v>544632097.41999996</v>
      </c>
      <c r="I199" s="87">
        <f t="shared" si="150"/>
        <v>10917230.909999998</v>
      </c>
      <c r="J199" s="87">
        <f t="shared" si="150"/>
        <v>555549328.33000004</v>
      </c>
      <c r="K199" s="87">
        <f t="shared" si="150"/>
        <v>470667420.21999997</v>
      </c>
      <c r="L199" s="87">
        <f t="shared" si="150"/>
        <v>-2844887</v>
      </c>
      <c r="M199" s="87">
        <f t="shared" si="150"/>
        <v>467822533.21999997</v>
      </c>
      <c r="N199" s="87">
        <f t="shared" si="150"/>
        <v>472558906</v>
      </c>
      <c r="O199" s="346">
        <f t="shared" si="150"/>
        <v>-7.1054273576010019E-15</v>
      </c>
      <c r="P199" s="87">
        <f t="shared" si="150"/>
        <v>472558906</v>
      </c>
    </row>
    <row r="200" spans="1:16" ht="26.25" x14ac:dyDescent="0.25">
      <c r="A200" s="208" t="s">
        <v>115</v>
      </c>
      <c r="B200" s="83" t="s">
        <v>39</v>
      </c>
      <c r="C200" s="83" t="s">
        <v>129</v>
      </c>
      <c r="D200" s="83" t="s">
        <v>90</v>
      </c>
      <c r="E200" s="72"/>
      <c r="F200" s="74"/>
      <c r="G200" s="74"/>
      <c r="H200" s="87">
        <f t="shared" si="150"/>
        <v>544632097.41999996</v>
      </c>
      <c r="I200" s="87">
        <f t="shared" si="150"/>
        <v>10917230.909999998</v>
      </c>
      <c r="J200" s="87">
        <f t="shared" si="150"/>
        <v>555549328.33000004</v>
      </c>
      <c r="K200" s="87">
        <f t="shared" si="150"/>
        <v>470667420.21999997</v>
      </c>
      <c r="L200" s="87">
        <f t="shared" si="150"/>
        <v>-2844887</v>
      </c>
      <c r="M200" s="87">
        <f t="shared" si="150"/>
        <v>467822533.21999997</v>
      </c>
      <c r="N200" s="87">
        <f t="shared" si="150"/>
        <v>472558906</v>
      </c>
      <c r="O200" s="346">
        <f t="shared" si="150"/>
        <v>-7.1054273576010019E-15</v>
      </c>
      <c r="P200" s="87">
        <f t="shared" si="150"/>
        <v>472558906</v>
      </c>
    </row>
    <row r="201" spans="1:16" ht="30" x14ac:dyDescent="0.25">
      <c r="A201" s="225" t="s">
        <v>283</v>
      </c>
      <c r="B201" s="226" t="s">
        <v>39</v>
      </c>
      <c r="C201" s="226" t="s">
        <v>129</v>
      </c>
      <c r="D201" s="226" t="s">
        <v>90</v>
      </c>
      <c r="E201" s="227">
        <v>903</v>
      </c>
      <c r="F201" s="228" t="s">
        <v>107</v>
      </c>
      <c r="G201" s="228" t="s">
        <v>7</v>
      </c>
      <c r="H201" s="229">
        <f>SUM(H202+H207+H211+H214+H218+H231+H237+H246+H249+H263+H260+H253+H256+H266+H270+H234+H274+H277)</f>
        <v>544632097.41999996</v>
      </c>
      <c r="I201" s="229">
        <f>SUM(I202+I207+I211+I214+I218+I231+I237+I246+I249+I263+I260+I253+I256+I266+I270+I234+I274+I277)</f>
        <v>10917230.909999998</v>
      </c>
      <c r="J201" s="229">
        <f>SUM(J202+J207+J211+J214+J218+J231+J237+J246+J249+J263+J260+J253+J256+J266+J270+J234+J274+J277)</f>
        <v>555549328.33000004</v>
      </c>
      <c r="K201" s="229">
        <f t="shared" ref="K201:N201" si="151">SUM(K202+K207+K211+K214+K218+K231+K237+K246+K249+K263+K260+K253+K256+K266+K270+K234+K274+K277)</f>
        <v>470667420.21999997</v>
      </c>
      <c r="L201" s="229">
        <f t="shared" ref="L201" si="152">SUM(L202+L207+L211+L214+L218+L231+L237+L246+L249+L263+L260+L253+L256+L266+L270+L234+L274+L277)</f>
        <v>-2844887</v>
      </c>
      <c r="M201" s="229">
        <f>SUM(M202+M207+M211+M214+M218+M231+M237+M246+M249+M263+M260+M253+M256+M266+M270+M234+M274+M277)</f>
        <v>467822533.21999997</v>
      </c>
      <c r="N201" s="229">
        <f t="shared" si="151"/>
        <v>472558906</v>
      </c>
      <c r="O201" s="345">
        <f t="shared" ref="O201" si="153">SUM(O202+O207+O211+O214+O218+O231+O237+O246+O249+O263+O260+O253+O256+O266+O270+O234+O274+O277)</f>
        <v>-7.1054273576010019E-15</v>
      </c>
      <c r="P201" s="229">
        <f>SUM(P202+P207+P211+P214+P218+P231+P237+P246+P249+P263+P260+P253+P256+P266+P270+P234+P274+P277)</f>
        <v>472558906</v>
      </c>
    </row>
    <row r="202" spans="1:16" ht="24.75" x14ac:dyDescent="0.25">
      <c r="A202" s="79" t="s">
        <v>27</v>
      </c>
      <c r="B202" s="62" t="s">
        <v>39</v>
      </c>
      <c r="C202" s="62" t="s">
        <v>129</v>
      </c>
      <c r="D202" s="62" t="s">
        <v>90</v>
      </c>
      <c r="E202" s="57">
        <v>903</v>
      </c>
      <c r="F202" s="55" t="s">
        <v>158</v>
      </c>
      <c r="G202" s="55" t="s">
        <v>7</v>
      </c>
      <c r="H202" s="87">
        <f>SUM(H203+H205)</f>
        <v>2550340</v>
      </c>
      <c r="I202" s="87">
        <f>SUM(I203+I205)</f>
        <v>0</v>
      </c>
      <c r="J202" s="87">
        <f>SUM(J203+J205)</f>
        <v>2550340</v>
      </c>
      <c r="K202" s="87">
        <f t="shared" ref="K202:N202" si="154">SUM(K203+K205)</f>
        <v>2627260</v>
      </c>
      <c r="L202" s="87">
        <f t="shared" ref="L202" si="155">SUM(L203+L205)</f>
        <v>0</v>
      </c>
      <c r="M202" s="87">
        <f>SUM(M203+M205)</f>
        <v>2627260</v>
      </c>
      <c r="N202" s="87">
        <f t="shared" si="154"/>
        <v>2754660</v>
      </c>
      <c r="O202" s="87">
        <f t="shared" ref="O202" si="156">SUM(O203+O205)</f>
        <v>0</v>
      </c>
      <c r="P202" s="87">
        <f>SUM(P203+P205)</f>
        <v>2754660</v>
      </c>
    </row>
    <row r="203" spans="1:16" ht="34.5" x14ac:dyDescent="0.25">
      <c r="A203" s="43" t="s">
        <v>28</v>
      </c>
      <c r="B203" s="75" t="s">
        <v>39</v>
      </c>
      <c r="C203" s="60" t="s">
        <v>129</v>
      </c>
      <c r="D203" s="60" t="s">
        <v>90</v>
      </c>
      <c r="E203" s="45">
        <v>903</v>
      </c>
      <c r="F203" s="48" t="s">
        <v>158</v>
      </c>
      <c r="G203" s="48" t="s">
        <v>29</v>
      </c>
      <c r="H203" s="220">
        <f>SUM(H204)</f>
        <v>2505140</v>
      </c>
      <c r="I203" s="220">
        <f>SUM(I204)</f>
        <v>0</v>
      </c>
      <c r="J203" s="220">
        <f>SUM(J204)</f>
        <v>2505140</v>
      </c>
      <c r="K203" s="220">
        <f t="shared" ref="K203:O203" si="157">SUM(K204)</f>
        <v>2582060</v>
      </c>
      <c r="L203" s="220">
        <f t="shared" si="157"/>
        <v>0</v>
      </c>
      <c r="M203" s="220">
        <f>SUM(M204)</f>
        <v>2582060</v>
      </c>
      <c r="N203" s="220">
        <f t="shared" si="157"/>
        <v>2709460</v>
      </c>
      <c r="O203" s="220">
        <f t="shared" si="157"/>
        <v>0</v>
      </c>
      <c r="P203" s="220">
        <f>SUM(P204)</f>
        <v>2709460</v>
      </c>
    </row>
    <row r="204" spans="1:16" x14ac:dyDescent="0.25">
      <c r="A204" s="43" t="s">
        <v>30</v>
      </c>
      <c r="B204" s="75" t="s">
        <v>39</v>
      </c>
      <c r="C204" s="60" t="s">
        <v>129</v>
      </c>
      <c r="D204" s="60" t="s">
        <v>90</v>
      </c>
      <c r="E204" s="45">
        <v>903</v>
      </c>
      <c r="F204" s="48" t="s">
        <v>158</v>
      </c>
      <c r="G204" s="48" t="s">
        <v>31</v>
      </c>
      <c r="H204" s="220">
        <f>SUM(Лист1!G99)</f>
        <v>2505140</v>
      </c>
      <c r="I204" s="220">
        <f>SUM(Лист1!H99)</f>
        <v>0</v>
      </c>
      <c r="J204" s="220">
        <f>SUM(H204+I204)</f>
        <v>2505140</v>
      </c>
      <c r="K204" s="220">
        <f>SUM(Лист1!J99)</f>
        <v>2582060</v>
      </c>
      <c r="L204" s="220">
        <f>SUM(Лист1!K99)</f>
        <v>0</v>
      </c>
      <c r="M204" s="220">
        <f>SUM(K204+L204)</f>
        <v>2582060</v>
      </c>
      <c r="N204" s="220">
        <f>SUM(Лист1!M99)</f>
        <v>2709460</v>
      </c>
      <c r="O204" s="220">
        <v>0</v>
      </c>
      <c r="P204" s="220">
        <f>SUM(N204+O204)</f>
        <v>2709460</v>
      </c>
    </row>
    <row r="205" spans="1:16" x14ac:dyDescent="0.25">
      <c r="A205" s="43" t="s">
        <v>11</v>
      </c>
      <c r="B205" s="75" t="s">
        <v>39</v>
      </c>
      <c r="C205" s="60" t="s">
        <v>129</v>
      </c>
      <c r="D205" s="60" t="s">
        <v>90</v>
      </c>
      <c r="E205" s="45">
        <v>903</v>
      </c>
      <c r="F205" s="48" t="s">
        <v>158</v>
      </c>
      <c r="G205" s="48" t="s">
        <v>12</v>
      </c>
      <c r="H205" s="220">
        <f>SUM(H206)</f>
        <v>45200</v>
      </c>
      <c r="I205" s="220">
        <f>SUM(I206)</f>
        <v>0</v>
      </c>
      <c r="J205" s="220">
        <f>SUM(J206)</f>
        <v>45200</v>
      </c>
      <c r="K205" s="220">
        <f t="shared" ref="K205:O205" si="158">SUM(K206)</f>
        <v>45200</v>
      </c>
      <c r="L205" s="220">
        <f t="shared" si="158"/>
        <v>0</v>
      </c>
      <c r="M205" s="220">
        <f>SUM(M206)</f>
        <v>45200</v>
      </c>
      <c r="N205" s="220">
        <f t="shared" si="158"/>
        <v>45200</v>
      </c>
      <c r="O205" s="220">
        <f t="shared" si="158"/>
        <v>0</v>
      </c>
      <c r="P205" s="220">
        <f>SUM(P206)</f>
        <v>45200</v>
      </c>
    </row>
    <row r="206" spans="1:16" x14ac:dyDescent="0.25">
      <c r="A206" s="106" t="s">
        <v>140</v>
      </c>
      <c r="B206" s="75" t="s">
        <v>39</v>
      </c>
      <c r="C206" s="60" t="s">
        <v>129</v>
      </c>
      <c r="D206" s="75" t="s">
        <v>90</v>
      </c>
      <c r="E206" s="45">
        <v>903</v>
      </c>
      <c r="F206" s="48" t="s">
        <v>158</v>
      </c>
      <c r="G206" s="48" t="s">
        <v>14</v>
      </c>
      <c r="H206" s="220">
        <f>SUM(Лист1!G101)</f>
        <v>45200</v>
      </c>
      <c r="I206" s="220">
        <f>SUM(Лист1!H101)</f>
        <v>0</v>
      </c>
      <c r="J206" s="220">
        <f>SUM(H206+I206)</f>
        <v>45200</v>
      </c>
      <c r="K206" s="220">
        <f>SUM(Лист1!J101)</f>
        <v>45200</v>
      </c>
      <c r="L206" s="220">
        <f>SUM(Лист1!K101)</f>
        <v>0</v>
      </c>
      <c r="M206" s="220">
        <f>SUM(K206+L206)</f>
        <v>45200</v>
      </c>
      <c r="N206" s="220">
        <f>SUM(Лист1!M101)</f>
        <v>45200</v>
      </c>
      <c r="O206" s="220">
        <f>SUM(Лист1!N101)</f>
        <v>0</v>
      </c>
      <c r="P206" s="220">
        <f>SUM(N206+O206)</f>
        <v>45200</v>
      </c>
    </row>
    <row r="207" spans="1:16" x14ac:dyDescent="0.25">
      <c r="A207" s="112" t="s">
        <v>157</v>
      </c>
      <c r="B207" s="62" t="s">
        <v>39</v>
      </c>
      <c r="C207" s="62" t="s">
        <v>129</v>
      </c>
      <c r="D207" s="62" t="s">
        <v>90</v>
      </c>
      <c r="E207" s="57">
        <v>903</v>
      </c>
      <c r="F207" s="130">
        <v>80300</v>
      </c>
      <c r="G207" s="131" t="s">
        <v>7</v>
      </c>
      <c r="H207" s="87">
        <f>SUM(H208)</f>
        <v>26850019.699999999</v>
      </c>
      <c r="I207" s="87">
        <f>SUM(I208)</f>
        <v>2577784.69</v>
      </c>
      <c r="J207" s="87">
        <f>SUM(J208)</f>
        <v>29427804.390000001</v>
      </c>
      <c r="K207" s="87">
        <f t="shared" ref="K207:O207" si="159">SUM(K208)</f>
        <v>17027942.82</v>
      </c>
      <c r="L207" s="87">
        <f t="shared" si="159"/>
        <v>0</v>
      </c>
      <c r="M207" s="87">
        <f>SUM(M208)</f>
        <v>17027942.82</v>
      </c>
      <c r="N207" s="87">
        <f t="shared" si="159"/>
        <v>15589876.300000001</v>
      </c>
      <c r="O207" s="87">
        <f t="shared" si="159"/>
        <v>0</v>
      </c>
      <c r="P207" s="87">
        <f>SUM(P208)</f>
        <v>15589876.300000001</v>
      </c>
    </row>
    <row r="208" spans="1:16" ht="23.25" x14ac:dyDescent="0.25">
      <c r="A208" s="141" t="s">
        <v>293</v>
      </c>
      <c r="B208" s="75" t="s">
        <v>39</v>
      </c>
      <c r="C208" s="60" t="s">
        <v>129</v>
      </c>
      <c r="D208" s="60" t="s">
        <v>90</v>
      </c>
      <c r="E208" s="45">
        <v>903</v>
      </c>
      <c r="F208" s="109">
        <v>80300</v>
      </c>
      <c r="G208" s="108" t="s">
        <v>16</v>
      </c>
      <c r="H208" s="220">
        <f>SUM(H209:H210)</f>
        <v>26850019.699999999</v>
      </c>
      <c r="I208" s="220">
        <f>SUM(I209:I210)</f>
        <v>2577784.69</v>
      </c>
      <c r="J208" s="220">
        <f>SUM(J209:J210)</f>
        <v>29427804.390000001</v>
      </c>
      <c r="K208" s="220">
        <f t="shared" ref="K208:N208" si="160">SUM(K209:K210)</f>
        <v>17027942.82</v>
      </c>
      <c r="L208" s="220">
        <f t="shared" ref="L208" si="161">SUM(L209:L210)</f>
        <v>0</v>
      </c>
      <c r="M208" s="220">
        <f>SUM(M209:M210)</f>
        <v>17027942.82</v>
      </c>
      <c r="N208" s="220">
        <f t="shared" si="160"/>
        <v>15589876.300000001</v>
      </c>
      <c r="O208" s="220">
        <f t="shared" ref="O208" si="162">SUM(O209:O210)</f>
        <v>0</v>
      </c>
      <c r="P208" s="220">
        <f>SUM(P209:P210)</f>
        <v>15589876.300000001</v>
      </c>
    </row>
    <row r="209" spans="1:16" x14ac:dyDescent="0.25">
      <c r="A209" s="107" t="s">
        <v>131</v>
      </c>
      <c r="B209" s="75" t="s">
        <v>39</v>
      </c>
      <c r="C209" s="60" t="s">
        <v>129</v>
      </c>
      <c r="D209" s="60" t="s">
        <v>90</v>
      </c>
      <c r="E209" s="45">
        <v>903</v>
      </c>
      <c r="F209" s="109">
        <v>80300</v>
      </c>
      <c r="G209" s="108" t="s">
        <v>130</v>
      </c>
      <c r="H209" s="220">
        <f>SUM(Лист1!G32)</f>
        <v>23036900</v>
      </c>
      <c r="I209" s="220">
        <f>SUM(Лист1!H32)</f>
        <v>2577784.69</v>
      </c>
      <c r="J209" s="220">
        <f>SUM(H209+I209)</f>
        <v>25614684.690000001</v>
      </c>
      <c r="K209" s="220">
        <f>SUM(Лист1!J32)</f>
        <v>14481670</v>
      </c>
      <c r="L209" s="220">
        <f>SUM(Лист1!K32)</f>
        <v>0</v>
      </c>
      <c r="M209" s="220">
        <f>SUM(K209+L209)</f>
        <v>14481670</v>
      </c>
      <c r="N209" s="220">
        <f>SUM(Лист1!M32)</f>
        <v>13340100</v>
      </c>
      <c r="O209" s="220">
        <f>SUM(Лист1!N32)</f>
        <v>0</v>
      </c>
      <c r="P209" s="220">
        <f>SUM(N209+O209)</f>
        <v>13340100</v>
      </c>
    </row>
    <row r="210" spans="1:16" x14ac:dyDescent="0.25">
      <c r="A210" s="141" t="s">
        <v>133</v>
      </c>
      <c r="B210" s="75" t="s">
        <v>39</v>
      </c>
      <c r="C210" s="60" t="s">
        <v>129</v>
      </c>
      <c r="D210" s="60" t="s">
        <v>90</v>
      </c>
      <c r="E210" s="45">
        <v>903</v>
      </c>
      <c r="F210" s="109">
        <v>80300</v>
      </c>
      <c r="G210" s="108" t="s">
        <v>132</v>
      </c>
      <c r="H210" s="220">
        <f>SUM(Лист1!G33)</f>
        <v>3813119.7</v>
      </c>
      <c r="I210" s="220">
        <f>SUM(Лист1!H33)</f>
        <v>0</v>
      </c>
      <c r="J210" s="220">
        <f>SUM(H210+I210)</f>
        <v>3813119.7</v>
      </c>
      <c r="K210" s="220">
        <f>SUM(Лист1!J33)</f>
        <v>2546272.8199999998</v>
      </c>
      <c r="L210" s="220">
        <f>SUM(Лист1!K33)</f>
        <v>0</v>
      </c>
      <c r="M210" s="220">
        <f>SUM(K210+L210)</f>
        <v>2546272.8199999998</v>
      </c>
      <c r="N210" s="220">
        <f>SUM(Лист1!M33)</f>
        <v>2249776.2999999998</v>
      </c>
      <c r="O210" s="220">
        <f>SUM(Лист1!N33)</f>
        <v>0</v>
      </c>
      <c r="P210" s="220">
        <f>SUM(N210+O210)</f>
        <v>2249776.2999999998</v>
      </c>
    </row>
    <row r="211" spans="1:16" ht="36.75" x14ac:dyDescent="0.25">
      <c r="A211" s="274" t="s">
        <v>244</v>
      </c>
      <c r="B211" s="62" t="s">
        <v>39</v>
      </c>
      <c r="C211" s="62" t="s">
        <v>129</v>
      </c>
      <c r="D211" s="62" t="s">
        <v>90</v>
      </c>
      <c r="E211" s="56">
        <v>903</v>
      </c>
      <c r="F211" s="132">
        <v>14780</v>
      </c>
      <c r="G211" s="129" t="s">
        <v>7</v>
      </c>
      <c r="H211" s="87">
        <f t="shared" ref="H211:P212" si="163">SUM(H212)</f>
        <v>4723065</v>
      </c>
      <c r="I211" s="87">
        <f t="shared" si="163"/>
        <v>0</v>
      </c>
      <c r="J211" s="87">
        <f t="shared" si="163"/>
        <v>4723065</v>
      </c>
      <c r="K211" s="87">
        <f t="shared" si="163"/>
        <v>4723065</v>
      </c>
      <c r="L211" s="87">
        <f t="shared" si="163"/>
        <v>0</v>
      </c>
      <c r="M211" s="87">
        <f t="shared" si="163"/>
        <v>4723065</v>
      </c>
      <c r="N211" s="87">
        <f t="shared" si="163"/>
        <v>4723065</v>
      </c>
      <c r="O211" s="87">
        <f t="shared" si="163"/>
        <v>0</v>
      </c>
      <c r="P211" s="87">
        <f t="shared" si="163"/>
        <v>4723065</v>
      </c>
    </row>
    <row r="212" spans="1:16" x14ac:dyDescent="0.25">
      <c r="A212" s="107" t="s">
        <v>75</v>
      </c>
      <c r="B212" s="75" t="s">
        <v>39</v>
      </c>
      <c r="C212" s="60" t="s">
        <v>129</v>
      </c>
      <c r="D212" s="60" t="s">
        <v>90</v>
      </c>
      <c r="E212" s="41">
        <v>903</v>
      </c>
      <c r="F212" s="103">
        <v>14780</v>
      </c>
      <c r="G212" s="108" t="s">
        <v>76</v>
      </c>
      <c r="H212" s="220">
        <f t="shared" si="163"/>
        <v>4723065</v>
      </c>
      <c r="I212" s="220">
        <f t="shared" si="163"/>
        <v>0</v>
      </c>
      <c r="J212" s="220">
        <f t="shared" si="163"/>
        <v>4723065</v>
      </c>
      <c r="K212" s="220">
        <f t="shared" si="163"/>
        <v>4723065</v>
      </c>
      <c r="L212" s="220">
        <f t="shared" si="163"/>
        <v>0</v>
      </c>
      <c r="M212" s="220">
        <f t="shared" si="163"/>
        <v>4723065</v>
      </c>
      <c r="N212" s="220">
        <f t="shared" si="163"/>
        <v>4723065</v>
      </c>
      <c r="O212" s="220">
        <f t="shared" si="163"/>
        <v>0</v>
      </c>
      <c r="P212" s="220">
        <f t="shared" si="163"/>
        <v>4723065</v>
      </c>
    </row>
    <row r="213" spans="1:16" ht="45" x14ac:dyDescent="0.25">
      <c r="A213" s="213" t="s">
        <v>145</v>
      </c>
      <c r="B213" s="75" t="s">
        <v>39</v>
      </c>
      <c r="C213" s="60" t="s">
        <v>129</v>
      </c>
      <c r="D213" s="60" t="s">
        <v>90</v>
      </c>
      <c r="E213" s="41">
        <v>903</v>
      </c>
      <c r="F213" s="103">
        <v>14780</v>
      </c>
      <c r="G213" s="108" t="s">
        <v>143</v>
      </c>
      <c r="H213" s="220">
        <f>SUM(Лист1!G118)</f>
        <v>4723065</v>
      </c>
      <c r="I213" s="220">
        <f>SUM(Лист1!H118)</f>
        <v>0</v>
      </c>
      <c r="J213" s="220">
        <f>SUM(H213+I213)</f>
        <v>4723065</v>
      </c>
      <c r="K213" s="220">
        <f>SUM(Лист1!J118)</f>
        <v>4723065</v>
      </c>
      <c r="L213" s="220">
        <f>SUM(Лист1!K118)</f>
        <v>0</v>
      </c>
      <c r="M213" s="220">
        <f>SUM(K213+L213)</f>
        <v>4723065</v>
      </c>
      <c r="N213" s="220">
        <f>SUM(Лист1!M118)</f>
        <v>4723065</v>
      </c>
      <c r="O213" s="220">
        <f>SUM(Лист1!N118)</f>
        <v>0</v>
      </c>
      <c r="P213" s="220">
        <f>SUM(N213+O213)</f>
        <v>4723065</v>
      </c>
    </row>
    <row r="214" spans="1:16" x14ac:dyDescent="0.25">
      <c r="A214" s="49" t="s">
        <v>24</v>
      </c>
      <c r="B214" s="62" t="s">
        <v>39</v>
      </c>
      <c r="C214" s="62" t="s">
        <v>129</v>
      </c>
      <c r="D214" s="62" t="s">
        <v>90</v>
      </c>
      <c r="E214" s="56">
        <v>903</v>
      </c>
      <c r="F214" s="132">
        <v>80310</v>
      </c>
      <c r="G214" s="129" t="s">
        <v>7</v>
      </c>
      <c r="H214" s="87">
        <f>SUM(H215)</f>
        <v>45166470</v>
      </c>
      <c r="I214" s="87">
        <f>SUM(I215)</f>
        <v>7645678.290000001</v>
      </c>
      <c r="J214" s="87">
        <f>SUM(J215)</f>
        <v>52812148.290000007</v>
      </c>
      <c r="K214" s="87">
        <f t="shared" ref="K214:O214" si="164">SUM(K215)</f>
        <v>27033070</v>
      </c>
      <c r="L214" s="87">
        <f t="shared" si="164"/>
        <v>-2844887</v>
      </c>
      <c r="M214" s="87">
        <f>SUM(M215)</f>
        <v>24188183</v>
      </c>
      <c r="N214" s="87">
        <f t="shared" si="164"/>
        <v>26499800</v>
      </c>
      <c r="O214" s="87">
        <f t="shared" si="164"/>
        <v>0</v>
      </c>
      <c r="P214" s="87">
        <f>SUM(P215)</f>
        <v>26499800</v>
      </c>
    </row>
    <row r="215" spans="1:16" ht="23.25" x14ac:dyDescent="0.25">
      <c r="A215" s="141" t="s">
        <v>293</v>
      </c>
      <c r="B215" s="75" t="s">
        <v>39</v>
      </c>
      <c r="C215" s="60" t="s">
        <v>129</v>
      </c>
      <c r="D215" s="60" t="s">
        <v>90</v>
      </c>
      <c r="E215" s="41">
        <v>903</v>
      </c>
      <c r="F215" s="103">
        <v>80310</v>
      </c>
      <c r="G215" s="102" t="s">
        <v>16</v>
      </c>
      <c r="H215" s="220">
        <f>SUM(H216:H217)</f>
        <v>45166470</v>
      </c>
      <c r="I215" s="220">
        <f>SUM(I216:I217)</f>
        <v>7645678.290000001</v>
      </c>
      <c r="J215" s="220">
        <f>SUM(J216:J217)</f>
        <v>52812148.290000007</v>
      </c>
      <c r="K215" s="220">
        <f t="shared" ref="K215:N215" si="165">SUM(K216:K217)</f>
        <v>27033070</v>
      </c>
      <c r="L215" s="220">
        <f t="shared" ref="L215" si="166">SUM(L216:L217)</f>
        <v>-2844887</v>
      </c>
      <c r="M215" s="220">
        <f>SUM(M216:M217)</f>
        <v>24188183</v>
      </c>
      <c r="N215" s="220">
        <f t="shared" si="165"/>
        <v>26499800</v>
      </c>
      <c r="O215" s="220">
        <f t="shared" ref="O215" si="167">SUM(O216:O217)</f>
        <v>0</v>
      </c>
      <c r="P215" s="220">
        <f>SUM(P216:P217)</f>
        <v>26499800</v>
      </c>
    </row>
    <row r="216" spans="1:16" x14ac:dyDescent="0.25">
      <c r="A216" s="107" t="s">
        <v>131</v>
      </c>
      <c r="B216" s="75" t="s">
        <v>39</v>
      </c>
      <c r="C216" s="60" t="s">
        <v>129</v>
      </c>
      <c r="D216" s="60" t="s">
        <v>90</v>
      </c>
      <c r="E216" s="41">
        <v>903</v>
      </c>
      <c r="F216" s="103">
        <v>80310</v>
      </c>
      <c r="G216" s="102" t="s">
        <v>130</v>
      </c>
      <c r="H216" s="220">
        <f>SUM(Лист1!G46)</f>
        <v>33518370</v>
      </c>
      <c r="I216" s="220">
        <f>SUM(Лист1!H46)</f>
        <v>6064823.9800000004</v>
      </c>
      <c r="J216" s="220">
        <f>SUM(H216+I216)</f>
        <v>39583193.980000004</v>
      </c>
      <c r="K216" s="220">
        <f>SUM(Лист1!J46)</f>
        <v>20527750</v>
      </c>
      <c r="L216" s="220">
        <f>SUM(Лист1!K46)</f>
        <v>-2844887</v>
      </c>
      <c r="M216" s="220">
        <f>SUM(K216+L216)</f>
        <v>17682863</v>
      </c>
      <c r="N216" s="220">
        <f>SUM(Лист1!M46)</f>
        <v>19218440</v>
      </c>
      <c r="O216" s="220">
        <f>SUM(Лист1!N46)</f>
        <v>0</v>
      </c>
      <c r="P216" s="220">
        <f>SUM(N216+O216)</f>
        <v>19218440</v>
      </c>
    </row>
    <row r="217" spans="1:16" x14ac:dyDescent="0.25">
      <c r="A217" s="141" t="s">
        <v>133</v>
      </c>
      <c r="B217" s="75" t="s">
        <v>39</v>
      </c>
      <c r="C217" s="60" t="s">
        <v>129</v>
      </c>
      <c r="D217" s="60" t="s">
        <v>90</v>
      </c>
      <c r="E217" s="41">
        <v>903</v>
      </c>
      <c r="F217" s="103">
        <v>80310</v>
      </c>
      <c r="G217" s="102" t="s">
        <v>132</v>
      </c>
      <c r="H217" s="220">
        <f>SUM(Лист1!G47)</f>
        <v>11648100</v>
      </c>
      <c r="I217" s="220">
        <f>SUM(Лист1!H47)</f>
        <v>1580854.31</v>
      </c>
      <c r="J217" s="220">
        <f>SUM(H217+I217)</f>
        <v>13228954.310000001</v>
      </c>
      <c r="K217" s="220">
        <f>SUM(Лист1!J47)</f>
        <v>6505320</v>
      </c>
      <c r="L217" s="220">
        <f>SUM(Лист1!K47)</f>
        <v>0</v>
      </c>
      <c r="M217" s="220">
        <f>SUM(K217+L217)</f>
        <v>6505320</v>
      </c>
      <c r="N217" s="220">
        <f>SUM(Лист1!M47)</f>
        <v>7281360</v>
      </c>
      <c r="O217" s="220">
        <f>SUM(Лист1!N47)</f>
        <v>0</v>
      </c>
      <c r="P217" s="220">
        <f>SUM(N217+O217)</f>
        <v>7281360</v>
      </c>
    </row>
    <row r="218" spans="1:16" ht="26.25" x14ac:dyDescent="0.25">
      <c r="A218" s="238" t="s">
        <v>225</v>
      </c>
      <c r="B218" s="62" t="s">
        <v>39</v>
      </c>
      <c r="C218" s="62" t="s">
        <v>129</v>
      </c>
      <c r="D218" s="62" t="s">
        <v>90</v>
      </c>
      <c r="E218" s="56">
        <v>903</v>
      </c>
      <c r="F218" s="130">
        <v>14720</v>
      </c>
      <c r="G218" s="134" t="s">
        <v>7</v>
      </c>
      <c r="H218" s="87">
        <f>SUM(H219+H227+H223)</f>
        <v>352194000</v>
      </c>
      <c r="I218" s="87">
        <f>SUM(I219+I227+I223)</f>
        <v>0</v>
      </c>
      <c r="J218" s="87">
        <f>SUM(J219+J227+J223)</f>
        <v>352194000</v>
      </c>
      <c r="K218" s="87">
        <f t="shared" ref="K218:N218" si="168">SUM(K219+K227+K223)</f>
        <v>314948700</v>
      </c>
      <c r="L218" s="87">
        <f t="shared" ref="L218" si="169">SUM(L219+L227+L223)</f>
        <v>0</v>
      </c>
      <c r="M218" s="87">
        <f>SUM(M219+M227+M223)</f>
        <v>314948700</v>
      </c>
      <c r="N218" s="87">
        <f t="shared" si="168"/>
        <v>314948700</v>
      </c>
      <c r="O218" s="87">
        <f t="shared" ref="O218" si="170">SUM(O219+O227+O223)</f>
        <v>0</v>
      </c>
      <c r="P218" s="87">
        <f>SUM(P219+P227+P223)</f>
        <v>314948700</v>
      </c>
    </row>
    <row r="219" spans="1:16" ht="77.25" x14ac:dyDescent="0.25">
      <c r="A219" s="238" t="s">
        <v>241</v>
      </c>
      <c r="B219" s="62" t="s">
        <v>39</v>
      </c>
      <c r="C219" s="62" t="s">
        <v>129</v>
      </c>
      <c r="D219" s="62" t="s">
        <v>90</v>
      </c>
      <c r="E219" s="56">
        <v>903</v>
      </c>
      <c r="F219" s="130">
        <v>14721</v>
      </c>
      <c r="G219" s="129" t="s">
        <v>7</v>
      </c>
      <c r="H219" s="87">
        <f>SUM(H220)</f>
        <v>223607200</v>
      </c>
      <c r="I219" s="87">
        <f>SUM(I220)</f>
        <v>0</v>
      </c>
      <c r="J219" s="87">
        <f>SUM(J220)</f>
        <v>223607200</v>
      </c>
      <c r="K219" s="87">
        <f t="shared" ref="K219:O219" si="171">SUM(K220)</f>
        <v>195855200</v>
      </c>
      <c r="L219" s="87">
        <f t="shared" si="171"/>
        <v>0</v>
      </c>
      <c r="M219" s="87">
        <f>SUM(M220)</f>
        <v>195855200</v>
      </c>
      <c r="N219" s="87">
        <f t="shared" si="171"/>
        <v>195855200</v>
      </c>
      <c r="O219" s="87">
        <f t="shared" si="171"/>
        <v>0</v>
      </c>
      <c r="P219" s="87">
        <f>SUM(P220)</f>
        <v>195855200</v>
      </c>
    </row>
    <row r="220" spans="1:16" ht="23.25" x14ac:dyDescent="0.25">
      <c r="A220" s="141" t="s">
        <v>293</v>
      </c>
      <c r="B220" s="75" t="s">
        <v>39</v>
      </c>
      <c r="C220" s="60" t="s">
        <v>129</v>
      </c>
      <c r="D220" s="60" t="s">
        <v>90</v>
      </c>
      <c r="E220" s="41">
        <v>903</v>
      </c>
      <c r="F220" s="144">
        <v>14721</v>
      </c>
      <c r="G220" s="102" t="s">
        <v>16</v>
      </c>
      <c r="H220" s="231">
        <f>SUM(H221:H222)</f>
        <v>223607200</v>
      </c>
      <c r="I220" s="231">
        <f>SUM(I221:I222)</f>
        <v>0</v>
      </c>
      <c r="J220" s="231">
        <f>SUM(J221:J222)</f>
        <v>223607200</v>
      </c>
      <c r="K220" s="231">
        <f t="shared" ref="K220:N220" si="172">SUM(K221:K222)</f>
        <v>195855200</v>
      </c>
      <c r="L220" s="231">
        <f t="shared" ref="L220" si="173">SUM(L221:L222)</f>
        <v>0</v>
      </c>
      <c r="M220" s="231">
        <f>SUM(M221:M222)</f>
        <v>195855200</v>
      </c>
      <c r="N220" s="231">
        <f t="shared" si="172"/>
        <v>195855200</v>
      </c>
      <c r="O220" s="231">
        <f t="shared" ref="O220" si="174">SUM(O221:O222)</f>
        <v>0</v>
      </c>
      <c r="P220" s="231">
        <f>SUM(P221:P222)</f>
        <v>195855200</v>
      </c>
    </row>
    <row r="221" spans="1:16" x14ac:dyDescent="0.25">
      <c r="A221" s="247" t="s">
        <v>131</v>
      </c>
      <c r="B221" s="75" t="s">
        <v>39</v>
      </c>
      <c r="C221" s="60" t="s">
        <v>129</v>
      </c>
      <c r="D221" s="60" t="s">
        <v>90</v>
      </c>
      <c r="E221" s="41">
        <v>903</v>
      </c>
      <c r="F221" s="144">
        <v>14721</v>
      </c>
      <c r="G221" s="102" t="s">
        <v>130</v>
      </c>
      <c r="H221" s="231">
        <f>SUM(Лист1!G51)</f>
        <v>167199100</v>
      </c>
      <c r="I221" s="231">
        <f>SUM(Лист1!H51)</f>
        <v>0</v>
      </c>
      <c r="J221" s="231">
        <f>SUM(H221+I221)</f>
        <v>167199100</v>
      </c>
      <c r="K221" s="231">
        <f>SUM(Лист1!J51)</f>
        <v>141781400</v>
      </c>
      <c r="L221" s="231">
        <f>SUM(Лист1!K51)</f>
        <v>0</v>
      </c>
      <c r="M221" s="231">
        <f>SUM(K221+L221)</f>
        <v>141781400</v>
      </c>
      <c r="N221" s="231">
        <f>SUM(Лист1!M51)</f>
        <v>141781400</v>
      </c>
      <c r="O221" s="231">
        <f>SUM(Лист1!N51)</f>
        <v>0</v>
      </c>
      <c r="P221" s="231">
        <f>SUM(N221+O221)</f>
        <v>141781400</v>
      </c>
    </row>
    <row r="222" spans="1:16" x14ac:dyDescent="0.25">
      <c r="A222" s="141" t="s">
        <v>133</v>
      </c>
      <c r="B222" s="75" t="s">
        <v>39</v>
      </c>
      <c r="C222" s="60" t="s">
        <v>129</v>
      </c>
      <c r="D222" s="60" t="s">
        <v>90</v>
      </c>
      <c r="E222" s="41">
        <v>903</v>
      </c>
      <c r="F222" s="144">
        <v>14721</v>
      </c>
      <c r="G222" s="135" t="s">
        <v>132</v>
      </c>
      <c r="H222" s="231">
        <f>SUM(Лист1!G52)</f>
        <v>56408100</v>
      </c>
      <c r="I222" s="231">
        <f>SUM(Лист1!H52)</f>
        <v>0</v>
      </c>
      <c r="J222" s="231">
        <f>SUM(H222+I222)</f>
        <v>56408100</v>
      </c>
      <c r="K222" s="231">
        <f>SUM(Лист1!J52)</f>
        <v>54073800</v>
      </c>
      <c r="L222" s="231">
        <f>SUM(Лист1!K52)</f>
        <v>0</v>
      </c>
      <c r="M222" s="231">
        <f>SUM(K222+L222)</f>
        <v>54073800</v>
      </c>
      <c r="N222" s="231">
        <f>SUM(Лист1!M52)</f>
        <v>54073800</v>
      </c>
      <c r="O222" s="231">
        <f>SUM(Лист1!N52)</f>
        <v>0</v>
      </c>
      <c r="P222" s="231">
        <f>SUM(N222+O222)</f>
        <v>54073800</v>
      </c>
    </row>
    <row r="223" spans="1:16" ht="192" x14ac:dyDescent="0.25">
      <c r="A223" s="238" t="s">
        <v>243</v>
      </c>
      <c r="B223" s="62" t="s">
        <v>39</v>
      </c>
      <c r="C223" s="62" t="s">
        <v>129</v>
      </c>
      <c r="D223" s="62" t="s">
        <v>90</v>
      </c>
      <c r="E223" s="56">
        <v>903</v>
      </c>
      <c r="F223" s="130">
        <v>14722</v>
      </c>
      <c r="G223" s="129" t="s">
        <v>7</v>
      </c>
      <c r="H223" s="87">
        <f>SUM(H224)</f>
        <v>123057200</v>
      </c>
      <c r="I223" s="87">
        <f>SUM(I224)</f>
        <v>0</v>
      </c>
      <c r="J223" s="87">
        <f>SUM(J224)</f>
        <v>123057200</v>
      </c>
      <c r="K223" s="87">
        <f t="shared" ref="K223:O223" si="175">SUM(K224)</f>
        <v>113563900</v>
      </c>
      <c r="L223" s="87">
        <f t="shared" si="175"/>
        <v>0</v>
      </c>
      <c r="M223" s="87">
        <f>SUM(M224)</f>
        <v>113563900</v>
      </c>
      <c r="N223" s="87">
        <f t="shared" si="175"/>
        <v>113563900</v>
      </c>
      <c r="O223" s="87">
        <f t="shared" si="175"/>
        <v>0</v>
      </c>
      <c r="P223" s="87">
        <f>SUM(P224)</f>
        <v>113563900</v>
      </c>
    </row>
    <row r="224" spans="1:16" ht="23.25" x14ac:dyDescent="0.25">
      <c r="A224" s="141" t="s">
        <v>293</v>
      </c>
      <c r="B224" s="75" t="s">
        <v>39</v>
      </c>
      <c r="C224" s="60" t="s">
        <v>129</v>
      </c>
      <c r="D224" s="60" t="s">
        <v>90</v>
      </c>
      <c r="E224" s="41">
        <v>903</v>
      </c>
      <c r="F224" s="144">
        <v>14722</v>
      </c>
      <c r="G224" s="102" t="s">
        <v>16</v>
      </c>
      <c r="H224" s="231">
        <f>SUM(H225:H226)</f>
        <v>123057200</v>
      </c>
      <c r="I224" s="231">
        <f>SUM(I225:I226)</f>
        <v>0</v>
      </c>
      <c r="J224" s="231">
        <f>SUM(J225:J226)</f>
        <v>123057200</v>
      </c>
      <c r="K224" s="231">
        <f t="shared" ref="K224:N224" si="176">SUM(K225:K226)</f>
        <v>113563900</v>
      </c>
      <c r="L224" s="231">
        <f t="shared" ref="L224" si="177">SUM(L225:L226)</f>
        <v>0</v>
      </c>
      <c r="M224" s="231">
        <f>SUM(M225:M226)</f>
        <v>113563900</v>
      </c>
      <c r="N224" s="231">
        <f t="shared" si="176"/>
        <v>113563900</v>
      </c>
      <c r="O224" s="231">
        <f t="shared" ref="O224" si="178">SUM(O225:O226)</f>
        <v>0</v>
      </c>
      <c r="P224" s="231">
        <f>SUM(P225:P226)</f>
        <v>113563900</v>
      </c>
    </row>
    <row r="225" spans="1:16" x14ac:dyDescent="0.25">
      <c r="A225" s="247" t="s">
        <v>131</v>
      </c>
      <c r="B225" s="75" t="s">
        <v>39</v>
      </c>
      <c r="C225" s="60" t="s">
        <v>129</v>
      </c>
      <c r="D225" s="60" t="s">
        <v>90</v>
      </c>
      <c r="E225" s="41">
        <v>903</v>
      </c>
      <c r="F225" s="144">
        <v>14722</v>
      </c>
      <c r="G225" s="102" t="s">
        <v>130</v>
      </c>
      <c r="H225" s="231">
        <f>SUM(Лист1!G37)</f>
        <v>105745000</v>
      </c>
      <c r="I225" s="231">
        <f>SUM(Лист1!H37)</f>
        <v>0</v>
      </c>
      <c r="J225" s="231">
        <f>SUM(H225+I225)</f>
        <v>105745000</v>
      </c>
      <c r="K225" s="231">
        <f>SUM(Лист1!J37)</f>
        <v>96251700</v>
      </c>
      <c r="L225" s="231">
        <f>SUM(Лист1!K37)</f>
        <v>0</v>
      </c>
      <c r="M225" s="231">
        <f>SUM(K225+L225)</f>
        <v>96251700</v>
      </c>
      <c r="N225" s="231">
        <f>SUM(Лист1!M37)</f>
        <v>96251700</v>
      </c>
      <c r="O225" s="231">
        <f>SUM(Лист1!N37)</f>
        <v>0</v>
      </c>
      <c r="P225" s="231">
        <f>SUM(N225+O225)</f>
        <v>96251700</v>
      </c>
    </row>
    <row r="226" spans="1:16" x14ac:dyDescent="0.25">
      <c r="A226" s="141" t="s">
        <v>133</v>
      </c>
      <c r="B226" s="75" t="s">
        <v>39</v>
      </c>
      <c r="C226" s="60" t="s">
        <v>129</v>
      </c>
      <c r="D226" s="60" t="s">
        <v>90</v>
      </c>
      <c r="E226" s="41">
        <v>903</v>
      </c>
      <c r="F226" s="144">
        <v>14722</v>
      </c>
      <c r="G226" s="102" t="s">
        <v>132</v>
      </c>
      <c r="H226" s="231">
        <f>SUM(Лист1!G38)</f>
        <v>17312200</v>
      </c>
      <c r="I226" s="231">
        <f>SUM(Лист1!H38)</f>
        <v>0</v>
      </c>
      <c r="J226" s="231">
        <f>SUM(H226+I226)</f>
        <v>17312200</v>
      </c>
      <c r="K226" s="231">
        <f>SUM(Лист1!J38)</f>
        <v>17312200</v>
      </c>
      <c r="L226" s="231">
        <f>SUM(Лист1!K38)</f>
        <v>0</v>
      </c>
      <c r="M226" s="231">
        <f>SUM(K226+L226)</f>
        <v>17312200</v>
      </c>
      <c r="N226" s="231">
        <f>SUM(Лист1!M38)</f>
        <v>17312200</v>
      </c>
      <c r="O226" s="231">
        <f>SUM(Лист1!N38)</f>
        <v>0</v>
      </c>
      <c r="P226" s="231">
        <f>SUM(N226+O226)</f>
        <v>17312200</v>
      </c>
    </row>
    <row r="227" spans="1:16" ht="90" x14ac:dyDescent="0.25">
      <c r="A227" s="238" t="s">
        <v>242</v>
      </c>
      <c r="B227" s="62" t="s">
        <v>39</v>
      </c>
      <c r="C227" s="62" t="s">
        <v>129</v>
      </c>
      <c r="D227" s="62" t="s">
        <v>90</v>
      </c>
      <c r="E227" s="56">
        <v>903</v>
      </c>
      <c r="F227" s="130">
        <v>14723</v>
      </c>
      <c r="G227" s="129" t="s">
        <v>7</v>
      </c>
      <c r="H227" s="87">
        <f>SUM(H228)</f>
        <v>5529600</v>
      </c>
      <c r="I227" s="87">
        <f>SUM(I228)</f>
        <v>0</v>
      </c>
      <c r="J227" s="87">
        <f>SUM(J228)</f>
        <v>5529600</v>
      </c>
      <c r="K227" s="87">
        <f t="shared" ref="K227:O227" si="179">SUM(K228)</f>
        <v>5529600</v>
      </c>
      <c r="L227" s="87">
        <f t="shared" si="179"/>
        <v>0</v>
      </c>
      <c r="M227" s="87">
        <f>SUM(M228)</f>
        <v>5529600</v>
      </c>
      <c r="N227" s="87">
        <f t="shared" si="179"/>
        <v>5529600</v>
      </c>
      <c r="O227" s="87">
        <f t="shared" si="179"/>
        <v>0</v>
      </c>
      <c r="P227" s="87">
        <f>SUM(P228)</f>
        <v>5529600</v>
      </c>
    </row>
    <row r="228" spans="1:16" ht="23.25" x14ac:dyDescent="0.25">
      <c r="A228" s="141" t="s">
        <v>293</v>
      </c>
      <c r="B228" s="75" t="s">
        <v>39</v>
      </c>
      <c r="C228" s="60" t="s">
        <v>129</v>
      </c>
      <c r="D228" s="60" t="s">
        <v>90</v>
      </c>
      <c r="E228" s="41">
        <v>903</v>
      </c>
      <c r="F228" s="144">
        <v>14723</v>
      </c>
      <c r="G228" s="102" t="s">
        <v>16</v>
      </c>
      <c r="H228" s="231">
        <f>SUM(H229:H230)</f>
        <v>5529600</v>
      </c>
      <c r="I228" s="231">
        <f>SUM(I229:I230)</f>
        <v>0</v>
      </c>
      <c r="J228" s="231">
        <f>SUM(J229:J230)</f>
        <v>5529600</v>
      </c>
      <c r="K228" s="231">
        <f t="shared" ref="K228:N228" si="180">SUM(K229:K230)</f>
        <v>5529600</v>
      </c>
      <c r="L228" s="231">
        <f t="shared" ref="L228" si="181">SUM(L229:L230)</f>
        <v>0</v>
      </c>
      <c r="M228" s="231">
        <f>SUM(M229:M230)</f>
        <v>5529600</v>
      </c>
      <c r="N228" s="231">
        <f t="shared" si="180"/>
        <v>5529600</v>
      </c>
      <c r="O228" s="231">
        <f t="shared" ref="O228" si="182">SUM(O229:O230)</f>
        <v>0</v>
      </c>
      <c r="P228" s="231">
        <f>SUM(P229:P230)</f>
        <v>5529600</v>
      </c>
    </row>
    <row r="229" spans="1:16" x14ac:dyDescent="0.25">
      <c r="A229" s="247" t="s">
        <v>131</v>
      </c>
      <c r="B229" s="75" t="s">
        <v>39</v>
      </c>
      <c r="C229" s="60" t="s">
        <v>129</v>
      </c>
      <c r="D229" s="60" t="s">
        <v>90</v>
      </c>
      <c r="E229" s="41">
        <v>903</v>
      </c>
      <c r="F229" s="144">
        <v>14723</v>
      </c>
      <c r="G229" s="102" t="s">
        <v>130</v>
      </c>
      <c r="H229" s="231">
        <f>SUM(Лист1!G41+Лист1!G55)</f>
        <v>5017200</v>
      </c>
      <c r="I229" s="231">
        <f>SUM(Лист1!H41+Лист1!H55)</f>
        <v>0</v>
      </c>
      <c r="J229" s="231">
        <f>SUM(H229+I229)</f>
        <v>5017200</v>
      </c>
      <c r="K229" s="231">
        <f>SUM(Лист1!J41+Лист1!J55)</f>
        <v>5017200</v>
      </c>
      <c r="L229" s="231">
        <f>SUM(Лист1!K41+Лист1!K55)</f>
        <v>0</v>
      </c>
      <c r="M229" s="231">
        <f>SUM(K229+L229)</f>
        <v>5017200</v>
      </c>
      <c r="N229" s="231">
        <f>SUM(Лист1!M41+Лист1!M55)</f>
        <v>5017200</v>
      </c>
      <c r="O229" s="231">
        <f>SUM(Лист1!N41+Лист1!N55)</f>
        <v>0</v>
      </c>
      <c r="P229" s="231">
        <f>SUM(N229+O229)</f>
        <v>5017200</v>
      </c>
    </row>
    <row r="230" spans="1:16" x14ac:dyDescent="0.25">
      <c r="A230" s="141" t="s">
        <v>133</v>
      </c>
      <c r="B230" s="75" t="s">
        <v>39</v>
      </c>
      <c r="C230" s="60" t="s">
        <v>129</v>
      </c>
      <c r="D230" s="60" t="s">
        <v>90</v>
      </c>
      <c r="E230" s="41">
        <v>903</v>
      </c>
      <c r="F230" s="144">
        <v>14723</v>
      </c>
      <c r="G230" s="135" t="s">
        <v>132</v>
      </c>
      <c r="H230" s="231">
        <f>SUM(Лист1!G56)</f>
        <v>512400</v>
      </c>
      <c r="I230" s="231">
        <f>SUM(Лист1!H56)</f>
        <v>0</v>
      </c>
      <c r="J230" s="231">
        <f>SUM(H230+I230)</f>
        <v>512400</v>
      </c>
      <c r="K230" s="231">
        <f>SUM(Лист1!J56)</f>
        <v>512400</v>
      </c>
      <c r="L230" s="231">
        <f>SUM(Лист1!K56)</f>
        <v>0</v>
      </c>
      <c r="M230" s="231">
        <f>SUM(K230+L230)</f>
        <v>512400</v>
      </c>
      <c r="N230" s="231">
        <f>SUM(Лист1!M56)</f>
        <v>512400</v>
      </c>
      <c r="O230" s="231">
        <f>SUM(Лист1!N56)</f>
        <v>0</v>
      </c>
      <c r="P230" s="231">
        <f>SUM(N230+O230)</f>
        <v>512400</v>
      </c>
    </row>
    <row r="231" spans="1:16" x14ac:dyDescent="0.25">
      <c r="A231" s="112" t="s">
        <v>159</v>
      </c>
      <c r="B231" s="62" t="s">
        <v>39</v>
      </c>
      <c r="C231" s="62" t="s">
        <v>129</v>
      </c>
      <c r="D231" s="62" t="s">
        <v>90</v>
      </c>
      <c r="E231" s="56">
        <v>903</v>
      </c>
      <c r="F231" s="132">
        <v>80320</v>
      </c>
      <c r="G231" s="129" t="s">
        <v>7</v>
      </c>
      <c r="H231" s="87">
        <f t="shared" ref="H231:J232" si="183">SUM(H232)</f>
        <v>7005800</v>
      </c>
      <c r="I231" s="87">
        <f t="shared" si="183"/>
        <v>140000</v>
      </c>
      <c r="J231" s="87">
        <f t="shared" si="183"/>
        <v>7145800</v>
      </c>
      <c r="K231" s="87">
        <f t="shared" ref="K231:O232" si="184">SUM(K232)</f>
        <v>7843580</v>
      </c>
      <c r="L231" s="87">
        <f t="shared" si="184"/>
        <v>0</v>
      </c>
      <c r="M231" s="87">
        <f>SUM(M232)</f>
        <v>7843580</v>
      </c>
      <c r="N231" s="87">
        <f t="shared" si="184"/>
        <v>8090570</v>
      </c>
      <c r="O231" s="87">
        <f t="shared" si="184"/>
        <v>0</v>
      </c>
      <c r="P231" s="87">
        <f>SUM(P232)</f>
        <v>8090570</v>
      </c>
    </row>
    <row r="232" spans="1:16" ht="23.25" x14ac:dyDescent="0.25">
      <c r="A232" s="141" t="s">
        <v>293</v>
      </c>
      <c r="B232" s="75" t="s">
        <v>39</v>
      </c>
      <c r="C232" s="60" t="s">
        <v>129</v>
      </c>
      <c r="D232" s="60" t="s">
        <v>90</v>
      </c>
      <c r="E232" s="41">
        <v>903</v>
      </c>
      <c r="F232" s="103">
        <v>80320</v>
      </c>
      <c r="G232" s="102" t="s">
        <v>16</v>
      </c>
      <c r="H232" s="220">
        <f t="shared" si="183"/>
        <v>7005800</v>
      </c>
      <c r="I232" s="220">
        <f t="shared" si="183"/>
        <v>140000</v>
      </c>
      <c r="J232" s="220">
        <f t="shared" si="183"/>
        <v>7145800</v>
      </c>
      <c r="K232" s="220">
        <f t="shared" si="184"/>
        <v>7843580</v>
      </c>
      <c r="L232" s="220">
        <f t="shared" si="184"/>
        <v>0</v>
      </c>
      <c r="M232" s="220">
        <f>SUM(M233)</f>
        <v>7843580</v>
      </c>
      <c r="N232" s="220">
        <f t="shared" si="184"/>
        <v>8090570</v>
      </c>
      <c r="O232" s="220">
        <f t="shared" si="184"/>
        <v>0</v>
      </c>
      <c r="P232" s="220">
        <f>SUM(P233)</f>
        <v>8090570</v>
      </c>
    </row>
    <row r="233" spans="1:16" x14ac:dyDescent="0.25">
      <c r="A233" s="107" t="s">
        <v>131</v>
      </c>
      <c r="B233" s="75" t="s">
        <v>39</v>
      </c>
      <c r="C233" s="60" t="s">
        <v>129</v>
      </c>
      <c r="D233" s="60" t="s">
        <v>90</v>
      </c>
      <c r="E233" s="41">
        <v>903</v>
      </c>
      <c r="F233" s="103">
        <v>80320</v>
      </c>
      <c r="G233" s="102" t="s">
        <v>130</v>
      </c>
      <c r="H233" s="220">
        <f>SUM(Лист1!G87)</f>
        <v>7005800</v>
      </c>
      <c r="I233" s="220">
        <f>SUM(Лист1!H87)</f>
        <v>140000</v>
      </c>
      <c r="J233" s="220">
        <f>SUM(H233+I233)</f>
        <v>7145800</v>
      </c>
      <c r="K233" s="220">
        <f>SUM(Лист1!J87)</f>
        <v>7843580</v>
      </c>
      <c r="L233" s="220">
        <f>SUM(Лист1!K87)</f>
        <v>0</v>
      </c>
      <c r="M233" s="220">
        <f>SUM(K233+L233)</f>
        <v>7843580</v>
      </c>
      <c r="N233" s="220">
        <f>SUM(Лист1!M87)</f>
        <v>8090570</v>
      </c>
      <c r="O233" s="220">
        <f>SUM(Лист1!N87)</f>
        <v>0</v>
      </c>
      <c r="P233" s="220">
        <f>SUM(N233+O233)</f>
        <v>8090570</v>
      </c>
    </row>
    <row r="234" spans="1:16" ht="39" x14ac:dyDescent="0.25">
      <c r="A234" s="238" t="s">
        <v>266</v>
      </c>
      <c r="B234" s="62" t="s">
        <v>39</v>
      </c>
      <c r="C234" s="62" t="s">
        <v>129</v>
      </c>
      <c r="D234" s="62" t="s">
        <v>90</v>
      </c>
      <c r="E234" s="56">
        <v>903</v>
      </c>
      <c r="F234" s="132">
        <v>82610</v>
      </c>
      <c r="G234" s="129" t="s">
        <v>7</v>
      </c>
      <c r="H234" s="87">
        <f t="shared" ref="H234:J235" si="185">SUM(H235)</f>
        <v>1432200</v>
      </c>
      <c r="I234" s="87">
        <f t="shared" si="185"/>
        <v>0</v>
      </c>
      <c r="J234" s="87">
        <f t="shared" si="185"/>
        <v>1432200</v>
      </c>
      <c r="K234" s="87">
        <f t="shared" ref="K234:O235" si="186">SUM(K235)</f>
        <v>0</v>
      </c>
      <c r="L234" s="87">
        <f t="shared" si="186"/>
        <v>0</v>
      </c>
      <c r="M234" s="87">
        <f>SUM(M235)</f>
        <v>0</v>
      </c>
      <c r="N234" s="87">
        <f t="shared" si="186"/>
        <v>0</v>
      </c>
      <c r="O234" s="87">
        <f t="shared" si="186"/>
        <v>0</v>
      </c>
      <c r="P234" s="87">
        <f>SUM(P235)</f>
        <v>0</v>
      </c>
    </row>
    <row r="235" spans="1:16" ht="23.25" x14ac:dyDescent="0.25">
      <c r="A235" s="141" t="s">
        <v>293</v>
      </c>
      <c r="B235" s="75" t="s">
        <v>39</v>
      </c>
      <c r="C235" s="60" t="s">
        <v>129</v>
      </c>
      <c r="D235" s="60" t="s">
        <v>90</v>
      </c>
      <c r="E235" s="41">
        <v>903</v>
      </c>
      <c r="F235" s="103">
        <v>82610</v>
      </c>
      <c r="G235" s="102" t="s">
        <v>16</v>
      </c>
      <c r="H235" s="220">
        <f t="shared" si="185"/>
        <v>1432200</v>
      </c>
      <c r="I235" s="220">
        <f t="shared" si="185"/>
        <v>0</v>
      </c>
      <c r="J235" s="220">
        <f t="shared" si="185"/>
        <v>1432200</v>
      </c>
      <c r="K235" s="220">
        <f t="shared" si="186"/>
        <v>0</v>
      </c>
      <c r="L235" s="220">
        <f t="shared" si="186"/>
        <v>0</v>
      </c>
      <c r="M235" s="220">
        <f>SUM(M236)</f>
        <v>0</v>
      </c>
      <c r="N235" s="220">
        <f t="shared" si="186"/>
        <v>0</v>
      </c>
      <c r="O235" s="220">
        <f t="shared" si="186"/>
        <v>0</v>
      </c>
      <c r="P235" s="220">
        <f>SUM(P236)</f>
        <v>0</v>
      </c>
    </row>
    <row r="236" spans="1:16" x14ac:dyDescent="0.25">
      <c r="A236" s="247" t="s">
        <v>131</v>
      </c>
      <c r="B236" s="75" t="s">
        <v>39</v>
      </c>
      <c r="C236" s="60" t="s">
        <v>129</v>
      </c>
      <c r="D236" s="60" t="s">
        <v>90</v>
      </c>
      <c r="E236" s="41">
        <v>903</v>
      </c>
      <c r="F236" s="103">
        <v>82610</v>
      </c>
      <c r="G236" s="102" t="s">
        <v>130</v>
      </c>
      <c r="H236" s="220">
        <f>SUM(Лист1!G90)</f>
        <v>1432200</v>
      </c>
      <c r="I236" s="220">
        <f>SUM(Лист1!H90)</f>
        <v>0</v>
      </c>
      <c r="J236" s="220">
        <f>SUM(H236+I236)</f>
        <v>1432200</v>
      </c>
      <c r="K236" s="220">
        <f>SUM(Лист1!J90)</f>
        <v>0</v>
      </c>
      <c r="L236" s="220">
        <f>SUM(Лист1!K90)</f>
        <v>0</v>
      </c>
      <c r="M236" s="220">
        <f>SUM(K236+L236)</f>
        <v>0</v>
      </c>
      <c r="N236" s="220">
        <f>SUM(Лист1!M90)</f>
        <v>0</v>
      </c>
      <c r="O236" s="220">
        <f>SUM(Лист1!N90)</f>
        <v>0</v>
      </c>
      <c r="P236" s="220">
        <f>SUM(N236+O236)</f>
        <v>0</v>
      </c>
    </row>
    <row r="237" spans="1:16" ht="26.25" x14ac:dyDescent="0.25">
      <c r="A237" s="112" t="s">
        <v>161</v>
      </c>
      <c r="B237" s="62" t="s">
        <v>39</v>
      </c>
      <c r="C237" s="62" t="s">
        <v>129</v>
      </c>
      <c r="D237" s="62" t="s">
        <v>90</v>
      </c>
      <c r="E237" s="56">
        <v>903</v>
      </c>
      <c r="F237" s="132">
        <v>80720</v>
      </c>
      <c r="G237" s="129" t="s">
        <v>7</v>
      </c>
      <c r="H237" s="87">
        <f>SUM(H238+H240+H244+H242)</f>
        <v>59483010</v>
      </c>
      <c r="I237" s="87">
        <f>SUM(I238+I240+I244+I242)</f>
        <v>536300</v>
      </c>
      <c r="J237" s="87">
        <f>SUM(J238+J240+J244+J242)</f>
        <v>60019310</v>
      </c>
      <c r="K237" s="87">
        <f t="shared" ref="K237:N237" si="187">SUM(K238+K240+K244+K242)</f>
        <v>60291415</v>
      </c>
      <c r="L237" s="87">
        <f t="shared" ref="L237" si="188">SUM(L238+L240+L244+L242)</f>
        <v>0</v>
      </c>
      <c r="M237" s="87">
        <f>SUM(M238+M240+M244+M242)</f>
        <v>60291415</v>
      </c>
      <c r="N237" s="87">
        <f t="shared" si="187"/>
        <v>63531351</v>
      </c>
      <c r="O237" s="87">
        <f t="shared" ref="O237" si="189">SUM(O238+O240+O244+O242)</f>
        <v>0</v>
      </c>
      <c r="P237" s="87">
        <f>SUM(P238+P240+P244+P242)</f>
        <v>63531351</v>
      </c>
    </row>
    <row r="238" spans="1:16" ht="34.5" x14ac:dyDescent="0.25">
      <c r="A238" s="43" t="s">
        <v>28</v>
      </c>
      <c r="B238" s="75" t="s">
        <v>39</v>
      </c>
      <c r="C238" s="60" t="s">
        <v>129</v>
      </c>
      <c r="D238" s="60" t="s">
        <v>90</v>
      </c>
      <c r="E238" s="45">
        <v>903</v>
      </c>
      <c r="F238" s="103">
        <v>80720</v>
      </c>
      <c r="G238" s="102" t="s">
        <v>29</v>
      </c>
      <c r="H238" s="220">
        <f>SUM(H239)</f>
        <v>56949210</v>
      </c>
      <c r="I238" s="220">
        <f>SUM(I239)</f>
        <v>0</v>
      </c>
      <c r="J238" s="220">
        <f>SUM(J239)</f>
        <v>56949210</v>
      </c>
      <c r="K238" s="220">
        <f t="shared" ref="K238:O238" si="190">SUM(K239)</f>
        <v>59227420</v>
      </c>
      <c r="L238" s="220">
        <f t="shared" si="190"/>
        <v>0</v>
      </c>
      <c r="M238" s="220">
        <f>SUM(M239)</f>
        <v>59227420</v>
      </c>
      <c r="N238" s="220">
        <f t="shared" si="190"/>
        <v>61130080</v>
      </c>
      <c r="O238" s="220">
        <f t="shared" si="190"/>
        <v>0</v>
      </c>
      <c r="P238" s="220">
        <f>SUM(P239)</f>
        <v>61130080</v>
      </c>
    </row>
    <row r="239" spans="1:16" x14ac:dyDescent="0.25">
      <c r="A239" s="43" t="s">
        <v>32</v>
      </c>
      <c r="B239" s="75" t="s">
        <v>39</v>
      </c>
      <c r="C239" s="60" t="s">
        <v>129</v>
      </c>
      <c r="D239" s="60" t="s">
        <v>90</v>
      </c>
      <c r="E239" s="45">
        <v>903</v>
      </c>
      <c r="F239" s="103">
        <v>80720</v>
      </c>
      <c r="G239" s="102" t="s">
        <v>33</v>
      </c>
      <c r="H239" s="220">
        <f>SUM(Лист1!G104)</f>
        <v>56949210</v>
      </c>
      <c r="I239" s="220">
        <f>SUM(Лист1!H104)</f>
        <v>0</v>
      </c>
      <c r="J239" s="220">
        <f>SUM(H239+I239)</f>
        <v>56949210</v>
      </c>
      <c r="K239" s="220">
        <f>SUM(Лист1!J104)</f>
        <v>59227420</v>
      </c>
      <c r="L239" s="220">
        <f>SUM(Лист1!K104)</f>
        <v>0</v>
      </c>
      <c r="M239" s="220">
        <f>SUM(K239+L239)</f>
        <v>59227420</v>
      </c>
      <c r="N239" s="220">
        <f>SUM(Лист1!M104)</f>
        <v>61130080</v>
      </c>
      <c r="O239" s="220">
        <f>SUM(Лист1!N104)</f>
        <v>0</v>
      </c>
      <c r="P239" s="220">
        <f>SUM(N239+O239)</f>
        <v>61130080</v>
      </c>
    </row>
    <row r="240" spans="1:16" x14ac:dyDescent="0.25">
      <c r="A240" s="43" t="s">
        <v>11</v>
      </c>
      <c r="B240" s="75" t="s">
        <v>39</v>
      </c>
      <c r="C240" s="60" t="s">
        <v>129</v>
      </c>
      <c r="D240" s="60" t="s">
        <v>90</v>
      </c>
      <c r="E240" s="45">
        <v>903</v>
      </c>
      <c r="F240" s="103">
        <v>80720</v>
      </c>
      <c r="G240" s="102" t="s">
        <v>12</v>
      </c>
      <c r="H240" s="220">
        <f>SUM(H241)</f>
        <v>2351300</v>
      </c>
      <c r="I240" s="220">
        <f>SUM(I241)</f>
        <v>536300</v>
      </c>
      <c r="J240" s="220">
        <f>SUM(J241)</f>
        <v>2887600</v>
      </c>
      <c r="K240" s="220">
        <f t="shared" ref="K240:O240" si="191">SUM(K241)</f>
        <v>881495</v>
      </c>
      <c r="L240" s="220">
        <f t="shared" si="191"/>
        <v>0</v>
      </c>
      <c r="M240" s="220">
        <f>SUM(M241)</f>
        <v>881495</v>
      </c>
      <c r="N240" s="220">
        <f t="shared" si="191"/>
        <v>2218771</v>
      </c>
      <c r="O240" s="220">
        <f t="shared" si="191"/>
        <v>0</v>
      </c>
      <c r="P240" s="220">
        <f>SUM(P241)</f>
        <v>2218771</v>
      </c>
    </row>
    <row r="241" spans="1:16" x14ac:dyDescent="0.25">
      <c r="A241" s="106" t="s">
        <v>140</v>
      </c>
      <c r="B241" s="75" t="s">
        <v>39</v>
      </c>
      <c r="C241" s="60" t="s">
        <v>129</v>
      </c>
      <c r="D241" s="60" t="s">
        <v>90</v>
      </c>
      <c r="E241" s="45">
        <v>903</v>
      </c>
      <c r="F241" s="103">
        <v>80720</v>
      </c>
      <c r="G241" s="102" t="s">
        <v>14</v>
      </c>
      <c r="H241" s="220">
        <f>SUM(Лист1!G106)</f>
        <v>2351300</v>
      </c>
      <c r="I241" s="220">
        <f>SUM(Лист1!H106)</f>
        <v>536300</v>
      </c>
      <c r="J241" s="220">
        <f>SUM(H241+I241)</f>
        <v>2887600</v>
      </c>
      <c r="K241" s="220">
        <f>SUM(Лист1!J106)</f>
        <v>881495</v>
      </c>
      <c r="L241" s="220">
        <f>SUM(Лист1!K106)</f>
        <v>0</v>
      </c>
      <c r="M241" s="220">
        <f>SUM(K241+L241)</f>
        <v>881495</v>
      </c>
      <c r="N241" s="220">
        <f>SUM(Лист1!M106)</f>
        <v>2218771</v>
      </c>
      <c r="O241" s="220">
        <f>SUM(Лист1!N106)</f>
        <v>0</v>
      </c>
      <c r="P241" s="220">
        <f>SUM(N241+O241)</f>
        <v>2218771</v>
      </c>
    </row>
    <row r="242" spans="1:16" x14ac:dyDescent="0.25">
      <c r="A242" s="315" t="s">
        <v>85</v>
      </c>
      <c r="B242" s="75" t="s">
        <v>39</v>
      </c>
      <c r="C242" s="60" t="s">
        <v>129</v>
      </c>
      <c r="D242" s="60" t="s">
        <v>90</v>
      </c>
      <c r="E242" s="45">
        <v>903</v>
      </c>
      <c r="F242" s="103">
        <v>80720</v>
      </c>
      <c r="G242" s="102" t="s">
        <v>76</v>
      </c>
      <c r="H242" s="220">
        <f>SUM(H243)</f>
        <v>90000</v>
      </c>
      <c r="I242" s="220">
        <f>SUM(I243)</f>
        <v>0</v>
      </c>
      <c r="J242" s="220">
        <f>SUM(J243)</f>
        <v>90000</v>
      </c>
      <c r="K242" s="220">
        <f t="shared" ref="K242:O242" si="192">SUM(K243)</f>
        <v>90000</v>
      </c>
      <c r="L242" s="220">
        <f t="shared" si="192"/>
        <v>0</v>
      </c>
      <c r="M242" s="220">
        <f>SUM(M243)</f>
        <v>90000</v>
      </c>
      <c r="N242" s="220">
        <f t="shared" si="192"/>
        <v>90000</v>
      </c>
      <c r="O242" s="220">
        <f t="shared" si="192"/>
        <v>0</v>
      </c>
      <c r="P242" s="220">
        <f>SUM(P243)</f>
        <v>90000</v>
      </c>
    </row>
    <row r="243" spans="1:16" x14ac:dyDescent="0.25">
      <c r="A243" s="270" t="s">
        <v>259</v>
      </c>
      <c r="B243" s="75" t="s">
        <v>39</v>
      </c>
      <c r="C243" s="60" t="s">
        <v>129</v>
      </c>
      <c r="D243" s="60" t="s">
        <v>90</v>
      </c>
      <c r="E243" s="45">
        <v>903</v>
      </c>
      <c r="F243" s="103">
        <v>80720</v>
      </c>
      <c r="G243" s="102" t="s">
        <v>260</v>
      </c>
      <c r="H243" s="220">
        <f>SUM(Лист1!G108)</f>
        <v>90000</v>
      </c>
      <c r="I243" s="220">
        <f>SUM(Лист1!H108)</f>
        <v>0</v>
      </c>
      <c r="J243" s="220">
        <f>SUM(H243+I243)</f>
        <v>90000</v>
      </c>
      <c r="K243" s="220">
        <f>SUM(Лист1!J108)</f>
        <v>90000</v>
      </c>
      <c r="L243" s="220">
        <f>SUM(Лист1!K108)</f>
        <v>0</v>
      </c>
      <c r="M243" s="220">
        <f>SUM(K243+L243)</f>
        <v>90000</v>
      </c>
      <c r="N243" s="220">
        <f>SUM(Лист1!M108)</f>
        <v>90000</v>
      </c>
      <c r="O243" s="220">
        <f>SUM(Лист1!N108)</f>
        <v>0</v>
      </c>
      <c r="P243" s="220">
        <f>SUM(N243+O243)</f>
        <v>90000</v>
      </c>
    </row>
    <row r="244" spans="1:16" x14ac:dyDescent="0.25">
      <c r="A244" s="106" t="s">
        <v>34</v>
      </c>
      <c r="B244" s="75" t="s">
        <v>39</v>
      </c>
      <c r="C244" s="60" t="s">
        <v>129</v>
      </c>
      <c r="D244" s="60" t="s">
        <v>90</v>
      </c>
      <c r="E244" s="45">
        <v>903</v>
      </c>
      <c r="F244" s="103">
        <v>80720</v>
      </c>
      <c r="G244" s="102" t="s">
        <v>35</v>
      </c>
      <c r="H244" s="220">
        <f>SUM(Лист1!G109)</f>
        <v>92500</v>
      </c>
      <c r="I244" s="220">
        <f>SUM(Лист1!H109)</f>
        <v>0</v>
      </c>
      <c r="J244" s="220">
        <f>SUM(J245)</f>
        <v>92500</v>
      </c>
      <c r="K244" s="220">
        <f>SUM(Лист1!J109)</f>
        <v>92500</v>
      </c>
      <c r="L244" s="220">
        <f>SUM(Лист1!K109)</f>
        <v>0</v>
      </c>
      <c r="M244" s="220">
        <f>SUM(M245)</f>
        <v>92500</v>
      </c>
      <c r="N244" s="220">
        <f>SUM(Лист1!M109)</f>
        <v>92500</v>
      </c>
      <c r="O244" s="220">
        <f>SUM(Лист1!N109)</f>
        <v>0</v>
      </c>
      <c r="P244" s="220">
        <f>SUM(P245)</f>
        <v>92500</v>
      </c>
    </row>
    <row r="245" spans="1:16" x14ac:dyDescent="0.25">
      <c r="A245" s="106" t="s">
        <v>122</v>
      </c>
      <c r="B245" s="75" t="s">
        <v>39</v>
      </c>
      <c r="C245" s="60" t="s">
        <v>129</v>
      </c>
      <c r="D245" s="75" t="s">
        <v>90</v>
      </c>
      <c r="E245" s="41">
        <v>903</v>
      </c>
      <c r="F245" s="103">
        <v>80720</v>
      </c>
      <c r="G245" s="102" t="s">
        <v>121</v>
      </c>
      <c r="H245" s="220">
        <f>SUM(Лист1!G110)</f>
        <v>92500</v>
      </c>
      <c r="I245" s="220">
        <f>SUM(Лист1!H110)</f>
        <v>0</v>
      </c>
      <c r="J245" s="220">
        <f>SUM(H245+I245)</f>
        <v>92500</v>
      </c>
      <c r="K245" s="220">
        <f>SUM(Лист1!J110)</f>
        <v>92500</v>
      </c>
      <c r="L245" s="220">
        <f>SUM(Лист1!K110)</f>
        <v>0</v>
      </c>
      <c r="M245" s="220">
        <f>SUM(K245+L245)</f>
        <v>92500</v>
      </c>
      <c r="N245" s="220">
        <f>SUM(Лист1!M110)</f>
        <v>92500</v>
      </c>
      <c r="O245" s="220">
        <f>SUM(Лист1!N110)</f>
        <v>0</v>
      </c>
      <c r="P245" s="220">
        <f>SUM(N245+O245)</f>
        <v>92500</v>
      </c>
    </row>
    <row r="246" spans="1:16" ht="26.25" x14ac:dyDescent="0.25">
      <c r="A246" s="117" t="s">
        <v>156</v>
      </c>
      <c r="B246" s="62" t="s">
        <v>39</v>
      </c>
      <c r="C246" s="62" t="s">
        <v>129</v>
      </c>
      <c r="D246" s="62" t="s">
        <v>90</v>
      </c>
      <c r="E246" s="56">
        <v>903</v>
      </c>
      <c r="F246" s="132">
        <v>82370</v>
      </c>
      <c r="G246" s="133" t="s">
        <v>7</v>
      </c>
      <c r="H246" s="87">
        <f>SUM(H247)</f>
        <v>100000</v>
      </c>
      <c r="I246" s="87">
        <f>SUM(I247)</f>
        <v>0</v>
      </c>
      <c r="J246" s="87">
        <f>SUM(J247)</f>
        <v>100000</v>
      </c>
      <c r="K246" s="87">
        <f t="shared" ref="K246:O246" si="193">SUM(K247)</f>
        <v>100000</v>
      </c>
      <c r="L246" s="87">
        <f t="shared" si="193"/>
        <v>0</v>
      </c>
      <c r="M246" s="87">
        <f>SUM(M247)</f>
        <v>100000</v>
      </c>
      <c r="N246" s="87">
        <f t="shared" si="193"/>
        <v>100000</v>
      </c>
      <c r="O246" s="87">
        <f t="shared" si="193"/>
        <v>0</v>
      </c>
      <c r="P246" s="87">
        <f>SUM(P247)</f>
        <v>100000</v>
      </c>
    </row>
    <row r="247" spans="1:16" ht="23.25" x14ac:dyDescent="0.25">
      <c r="A247" s="141" t="s">
        <v>293</v>
      </c>
      <c r="B247" s="75" t="s">
        <v>39</v>
      </c>
      <c r="C247" s="60" t="s">
        <v>129</v>
      </c>
      <c r="D247" s="60" t="s">
        <v>90</v>
      </c>
      <c r="E247" s="41">
        <v>903</v>
      </c>
      <c r="F247" s="103">
        <v>82370</v>
      </c>
      <c r="G247" s="102" t="s">
        <v>16</v>
      </c>
      <c r="H247" s="220">
        <f>SUM(H248:H248)</f>
        <v>100000</v>
      </c>
      <c r="I247" s="220">
        <f>SUM(I248:I248)</f>
        <v>0</v>
      </c>
      <c r="J247" s="220">
        <f>SUM(J248:J248)</f>
        <v>100000</v>
      </c>
      <c r="K247" s="220">
        <f t="shared" ref="K247:O247" si="194">SUM(K248:K248)</f>
        <v>100000</v>
      </c>
      <c r="L247" s="220">
        <f t="shared" si="194"/>
        <v>0</v>
      </c>
      <c r="M247" s="220">
        <f>SUM(M248:M248)</f>
        <v>100000</v>
      </c>
      <c r="N247" s="220">
        <f t="shared" si="194"/>
        <v>100000</v>
      </c>
      <c r="O247" s="220">
        <f t="shared" si="194"/>
        <v>0</v>
      </c>
      <c r="P247" s="220">
        <f>SUM(P248:P248)</f>
        <v>100000</v>
      </c>
    </row>
    <row r="248" spans="1:16" x14ac:dyDescent="0.25">
      <c r="A248" s="107" t="s">
        <v>131</v>
      </c>
      <c r="B248" s="75" t="s">
        <v>39</v>
      </c>
      <c r="C248" s="60" t="s">
        <v>129</v>
      </c>
      <c r="D248" s="60" t="s">
        <v>90</v>
      </c>
      <c r="E248" s="41">
        <v>903</v>
      </c>
      <c r="F248" s="103">
        <v>82370</v>
      </c>
      <c r="G248" s="102" t="s">
        <v>130</v>
      </c>
      <c r="H248" s="220">
        <f>SUM(Лист1!G27)</f>
        <v>100000</v>
      </c>
      <c r="I248" s="220">
        <f>SUM(Лист1!H27)</f>
        <v>0</v>
      </c>
      <c r="J248" s="220">
        <f>SUM(H248+I248)</f>
        <v>100000</v>
      </c>
      <c r="K248" s="220">
        <f>SUM(Лист1!J27)</f>
        <v>100000</v>
      </c>
      <c r="L248" s="220">
        <f>SUM(Лист1!K27)</f>
        <v>0</v>
      </c>
      <c r="M248" s="220">
        <f>SUM(K248+L248)</f>
        <v>100000</v>
      </c>
      <c r="N248" s="220">
        <f>SUM(Лист1!M27)</f>
        <v>100000</v>
      </c>
      <c r="O248" s="220">
        <f>SUM(Лист1!N27)</f>
        <v>0</v>
      </c>
      <c r="P248" s="220">
        <f>SUM(N248+O248)</f>
        <v>100000</v>
      </c>
    </row>
    <row r="249" spans="1:16" ht="26.25" x14ac:dyDescent="0.25">
      <c r="A249" s="112" t="s">
        <v>195</v>
      </c>
      <c r="B249" s="62" t="s">
        <v>39</v>
      </c>
      <c r="C249" s="62" t="s">
        <v>129</v>
      </c>
      <c r="D249" s="62" t="s">
        <v>90</v>
      </c>
      <c r="E249" s="56">
        <v>903</v>
      </c>
      <c r="F249" s="132" t="s">
        <v>160</v>
      </c>
      <c r="G249" s="133" t="s">
        <v>7</v>
      </c>
      <c r="H249" s="87">
        <f>SUM(H250)</f>
        <v>1199520</v>
      </c>
      <c r="I249" s="87">
        <f>SUM(I250)</f>
        <v>0</v>
      </c>
      <c r="J249" s="87">
        <f>SUM(J250)</f>
        <v>1199520</v>
      </c>
      <c r="K249" s="87">
        <f t="shared" ref="K249:O249" si="195">SUM(K250)</f>
        <v>1199520</v>
      </c>
      <c r="L249" s="87">
        <f t="shared" si="195"/>
        <v>-40.43</v>
      </c>
      <c r="M249" s="87">
        <f>SUM(M250)</f>
        <v>1199479.5699999998</v>
      </c>
      <c r="N249" s="87">
        <f t="shared" si="195"/>
        <v>1199520</v>
      </c>
      <c r="O249" s="87">
        <f t="shared" si="195"/>
        <v>-270</v>
      </c>
      <c r="P249" s="87">
        <f>SUM(P250)</f>
        <v>1199250</v>
      </c>
    </row>
    <row r="250" spans="1:16" ht="23.25" x14ac:dyDescent="0.25">
      <c r="A250" s="141" t="s">
        <v>293</v>
      </c>
      <c r="B250" s="75" t="s">
        <v>39</v>
      </c>
      <c r="C250" s="60" t="s">
        <v>129</v>
      </c>
      <c r="D250" s="75" t="s">
        <v>90</v>
      </c>
      <c r="E250" s="41">
        <v>903</v>
      </c>
      <c r="F250" s="103" t="s">
        <v>160</v>
      </c>
      <c r="G250" s="102" t="s">
        <v>16</v>
      </c>
      <c r="H250" s="220">
        <f>SUM(H251:H252)</f>
        <v>1199520</v>
      </c>
      <c r="I250" s="220">
        <f>SUM(I251:I252)</f>
        <v>0</v>
      </c>
      <c r="J250" s="220">
        <f>SUM(J251:J252)</f>
        <v>1199520</v>
      </c>
      <c r="K250" s="220">
        <f t="shared" ref="K250:N250" si="196">SUM(K251:K252)</f>
        <v>1199520</v>
      </c>
      <c r="L250" s="220">
        <f t="shared" ref="L250" si="197">SUM(L251:L252)</f>
        <v>-40.43</v>
      </c>
      <c r="M250" s="220">
        <f>SUM(M251:M252)</f>
        <v>1199479.5699999998</v>
      </c>
      <c r="N250" s="220">
        <f t="shared" si="196"/>
        <v>1199520</v>
      </c>
      <c r="O250" s="220">
        <f t="shared" ref="O250" si="198">SUM(O251:O252)</f>
        <v>-270</v>
      </c>
      <c r="P250" s="220">
        <f>SUM(P251:P252)</f>
        <v>1199250</v>
      </c>
    </row>
    <row r="251" spans="1:16" x14ac:dyDescent="0.25">
      <c r="A251" s="107" t="s">
        <v>131</v>
      </c>
      <c r="B251" s="75" t="s">
        <v>39</v>
      </c>
      <c r="C251" s="60" t="s">
        <v>129</v>
      </c>
      <c r="D251" s="60" t="s">
        <v>90</v>
      </c>
      <c r="E251" s="41">
        <v>903</v>
      </c>
      <c r="F251" s="103" t="s">
        <v>160</v>
      </c>
      <c r="G251" s="102" t="s">
        <v>130</v>
      </c>
      <c r="H251" s="220">
        <f>SUM(Лист1!G94)</f>
        <v>855400</v>
      </c>
      <c r="I251" s="220">
        <f>SUM(Лист1!H94)</f>
        <v>0</v>
      </c>
      <c r="J251" s="220">
        <f>SUM(H251+I251)</f>
        <v>855400</v>
      </c>
      <c r="K251" s="220">
        <f>SUM(Лист1!J94)</f>
        <v>855400</v>
      </c>
      <c r="L251" s="220">
        <f>SUM(Лист1!K94)</f>
        <v>-40.43</v>
      </c>
      <c r="M251" s="220">
        <f>SUM(K251+L251)</f>
        <v>855359.57</v>
      </c>
      <c r="N251" s="220">
        <f>SUM(Лист1!M94)</f>
        <v>855400</v>
      </c>
      <c r="O251" s="220">
        <f>SUM(Лист1!N94)</f>
        <v>-270</v>
      </c>
      <c r="P251" s="220">
        <f>SUM(N251+O251)</f>
        <v>855130</v>
      </c>
    </row>
    <row r="252" spans="1:16" x14ac:dyDescent="0.25">
      <c r="A252" s="141" t="s">
        <v>133</v>
      </c>
      <c r="B252" s="75" t="s">
        <v>39</v>
      </c>
      <c r="C252" s="60" t="s">
        <v>129</v>
      </c>
      <c r="D252" s="60" t="s">
        <v>90</v>
      </c>
      <c r="E252" s="41">
        <v>903</v>
      </c>
      <c r="F252" s="103" t="s">
        <v>160</v>
      </c>
      <c r="G252" s="102" t="s">
        <v>132</v>
      </c>
      <c r="H252" s="220">
        <f>SUM(Лист1!G95)</f>
        <v>344120</v>
      </c>
      <c r="I252" s="220">
        <f>SUM(Лист1!H95)</f>
        <v>0</v>
      </c>
      <c r="J252" s="220">
        <f>SUM(H252+I252)</f>
        <v>344120</v>
      </c>
      <c r="K252" s="220">
        <f>SUM(Лист1!J95)</f>
        <v>344120</v>
      </c>
      <c r="L252" s="220">
        <f>SUM(Лист1!K95)</f>
        <v>0</v>
      </c>
      <c r="M252" s="220">
        <f>SUM(K252+L252)</f>
        <v>344120</v>
      </c>
      <c r="N252" s="220">
        <f>SUM(Лист1!M95)</f>
        <v>344120</v>
      </c>
      <c r="O252" s="220">
        <f>SUM(Лист1!N95)</f>
        <v>0</v>
      </c>
      <c r="P252" s="220">
        <f>SUM(N252+O252)</f>
        <v>344120</v>
      </c>
    </row>
    <row r="253" spans="1:16" ht="39" x14ac:dyDescent="0.25">
      <c r="A253" s="211" t="s">
        <v>255</v>
      </c>
      <c r="B253" s="62" t="s">
        <v>39</v>
      </c>
      <c r="C253" s="62" t="s">
        <v>129</v>
      </c>
      <c r="D253" s="62" t="s">
        <v>90</v>
      </c>
      <c r="E253" s="56">
        <v>903</v>
      </c>
      <c r="F253" s="132" t="s">
        <v>257</v>
      </c>
      <c r="G253" s="133" t="s">
        <v>7</v>
      </c>
      <c r="H253" s="87">
        <f>SUM(H254)</f>
        <v>472305.1</v>
      </c>
      <c r="I253" s="87">
        <f>SUM(I254)</f>
        <v>52.35</v>
      </c>
      <c r="J253" s="87">
        <f>SUM(J254)</f>
        <v>472357.44999999995</v>
      </c>
      <c r="K253" s="87">
        <f t="shared" ref="K253:O253" si="199">SUM(K254)</f>
        <v>544847.4</v>
      </c>
      <c r="L253" s="87">
        <f t="shared" si="199"/>
        <v>0</v>
      </c>
      <c r="M253" s="87">
        <f>SUM(M254)</f>
        <v>544847.4</v>
      </c>
      <c r="N253" s="87">
        <f t="shared" si="199"/>
        <v>699700.7</v>
      </c>
      <c r="O253" s="87">
        <f t="shared" si="199"/>
        <v>229.57</v>
      </c>
      <c r="P253" s="87">
        <f>SUM(P254)</f>
        <v>699930.2699999999</v>
      </c>
    </row>
    <row r="254" spans="1:16" ht="23.25" x14ac:dyDescent="0.25">
      <c r="A254" s="141" t="s">
        <v>293</v>
      </c>
      <c r="B254" s="75" t="s">
        <v>39</v>
      </c>
      <c r="C254" s="60" t="s">
        <v>129</v>
      </c>
      <c r="D254" s="75" t="s">
        <v>90</v>
      </c>
      <c r="E254" s="41">
        <v>903</v>
      </c>
      <c r="F254" s="103" t="s">
        <v>257</v>
      </c>
      <c r="G254" s="102" t="s">
        <v>16</v>
      </c>
      <c r="H254" s="220">
        <f t="shared" ref="H254:P254" si="200">SUM(H255:H255)</f>
        <v>472305.1</v>
      </c>
      <c r="I254" s="220">
        <f t="shared" si="200"/>
        <v>52.35</v>
      </c>
      <c r="J254" s="220">
        <f t="shared" si="200"/>
        <v>472357.44999999995</v>
      </c>
      <c r="K254" s="220">
        <f t="shared" si="200"/>
        <v>544847.4</v>
      </c>
      <c r="L254" s="220">
        <f t="shared" si="200"/>
        <v>0</v>
      </c>
      <c r="M254" s="220">
        <f t="shared" si="200"/>
        <v>544847.4</v>
      </c>
      <c r="N254" s="220">
        <f t="shared" si="200"/>
        <v>699700.7</v>
      </c>
      <c r="O254" s="220">
        <f t="shared" si="200"/>
        <v>229.57</v>
      </c>
      <c r="P254" s="220">
        <f t="shared" si="200"/>
        <v>699930.2699999999</v>
      </c>
    </row>
    <row r="255" spans="1:16" x14ac:dyDescent="0.25">
      <c r="A255" s="247" t="s">
        <v>131</v>
      </c>
      <c r="B255" s="75" t="s">
        <v>39</v>
      </c>
      <c r="C255" s="60" t="s">
        <v>129</v>
      </c>
      <c r="D255" s="75" t="s">
        <v>90</v>
      </c>
      <c r="E255" s="41">
        <v>903</v>
      </c>
      <c r="F255" s="103" t="s">
        <v>257</v>
      </c>
      <c r="G255" s="102" t="s">
        <v>130</v>
      </c>
      <c r="H255" s="220">
        <f>SUM(Лист1!G65)</f>
        <v>472305.1</v>
      </c>
      <c r="I255" s="220">
        <f>SUM(Лист1!H65)</f>
        <v>52.35</v>
      </c>
      <c r="J255" s="220">
        <f>SUM(H255+I255)</f>
        <v>472357.44999999995</v>
      </c>
      <c r="K255" s="220">
        <f>SUM(Лист1!J65)</f>
        <v>544847.4</v>
      </c>
      <c r="L255" s="220">
        <f>SUM(Лист1!K65)</f>
        <v>0</v>
      </c>
      <c r="M255" s="220">
        <f>SUM(K255+L255)</f>
        <v>544847.4</v>
      </c>
      <c r="N255" s="220">
        <f>SUM(Лист1!M65)</f>
        <v>699700.7</v>
      </c>
      <c r="O255" s="220">
        <f>SUM(Лист1!N65)</f>
        <v>229.57</v>
      </c>
      <c r="P255" s="220">
        <f>SUM(N255+O255)</f>
        <v>699930.2699999999</v>
      </c>
    </row>
    <row r="256" spans="1:16" ht="39" x14ac:dyDescent="0.25">
      <c r="A256" s="211" t="s">
        <v>256</v>
      </c>
      <c r="B256" s="62" t="s">
        <v>39</v>
      </c>
      <c r="C256" s="62" t="s">
        <v>129</v>
      </c>
      <c r="D256" s="62" t="s">
        <v>90</v>
      </c>
      <c r="E256" s="56">
        <v>903</v>
      </c>
      <c r="F256" s="132" t="s">
        <v>258</v>
      </c>
      <c r="G256" s="133" t="s">
        <v>7</v>
      </c>
      <c r="H256" s="87">
        <f t="shared" ref="H256:P256" si="201">SUM(H257)</f>
        <v>831117.02</v>
      </c>
      <c r="I256" s="87">
        <f t="shared" si="201"/>
        <v>0</v>
      </c>
      <c r="J256" s="87">
        <f t="shared" si="201"/>
        <v>831117.02</v>
      </c>
      <c r="K256" s="87">
        <f t="shared" si="201"/>
        <v>997300</v>
      </c>
      <c r="L256" s="87">
        <f t="shared" si="201"/>
        <v>40.43</v>
      </c>
      <c r="M256" s="87">
        <f t="shared" si="201"/>
        <v>997340.43</v>
      </c>
      <c r="N256" s="87">
        <f t="shared" si="201"/>
        <v>707300</v>
      </c>
      <c r="O256" s="87">
        <f t="shared" si="201"/>
        <v>40.43</v>
      </c>
      <c r="P256" s="87">
        <f t="shared" si="201"/>
        <v>707340.43</v>
      </c>
    </row>
    <row r="257" spans="1:16" ht="23.25" x14ac:dyDescent="0.25">
      <c r="A257" s="141" t="s">
        <v>293</v>
      </c>
      <c r="B257" s="75" t="s">
        <v>39</v>
      </c>
      <c r="C257" s="60" t="s">
        <v>129</v>
      </c>
      <c r="D257" s="75" t="s">
        <v>90</v>
      </c>
      <c r="E257" s="41">
        <v>903</v>
      </c>
      <c r="F257" s="103" t="s">
        <v>258</v>
      </c>
      <c r="G257" s="102" t="s">
        <v>16</v>
      </c>
      <c r="H257" s="220">
        <f>SUM(H258:H259)</f>
        <v>831117.02</v>
      </c>
      <c r="I257" s="220">
        <f>SUM(I258:I259)</f>
        <v>0</v>
      </c>
      <c r="J257" s="220">
        <f>SUM(J258:J259)</f>
        <v>831117.02</v>
      </c>
      <c r="K257" s="220">
        <f t="shared" ref="K257:N257" si="202">SUM(K258:K259)</f>
        <v>997300</v>
      </c>
      <c r="L257" s="220">
        <f t="shared" ref="L257" si="203">SUM(L258:L259)</f>
        <v>40.43</v>
      </c>
      <c r="M257" s="220">
        <f>SUM(M258:M259)</f>
        <v>997340.43</v>
      </c>
      <c r="N257" s="220">
        <f t="shared" si="202"/>
        <v>707300</v>
      </c>
      <c r="O257" s="220">
        <f t="shared" ref="O257" si="204">SUM(O258:O259)</f>
        <v>40.43</v>
      </c>
      <c r="P257" s="220">
        <f>SUM(P258:P259)</f>
        <v>707340.43</v>
      </c>
    </row>
    <row r="258" spans="1:16" x14ac:dyDescent="0.25">
      <c r="A258" s="247" t="s">
        <v>131</v>
      </c>
      <c r="B258" s="75" t="s">
        <v>39</v>
      </c>
      <c r="C258" s="60" t="s">
        <v>129</v>
      </c>
      <c r="D258" s="60" t="s">
        <v>90</v>
      </c>
      <c r="E258" s="41">
        <v>903</v>
      </c>
      <c r="F258" s="103" t="s">
        <v>258</v>
      </c>
      <c r="G258" s="102" t="s">
        <v>130</v>
      </c>
      <c r="H258" s="220">
        <f>SUM(Лист1!G68)</f>
        <v>831117.02</v>
      </c>
      <c r="I258" s="220">
        <f>SUM(Лист1!H68)</f>
        <v>0</v>
      </c>
      <c r="J258" s="220">
        <f>SUM(H258+I258)</f>
        <v>831117.02</v>
      </c>
      <c r="K258" s="220">
        <f>SUM(Лист1!J68)</f>
        <v>997300</v>
      </c>
      <c r="L258" s="220">
        <f>SUM(Лист1!K68)</f>
        <v>40.43</v>
      </c>
      <c r="M258" s="220">
        <f>SUM(K258+L258)</f>
        <v>997340.43</v>
      </c>
      <c r="N258" s="220">
        <f>SUM(Лист1!M68)</f>
        <v>707300</v>
      </c>
      <c r="O258" s="220">
        <f>SUM(Лист1!N68)</f>
        <v>40.43</v>
      </c>
      <c r="P258" s="220">
        <f>SUM(N258+O258)</f>
        <v>707340.43</v>
      </c>
    </row>
    <row r="259" spans="1:16" x14ac:dyDescent="0.25">
      <c r="A259" s="141" t="s">
        <v>133</v>
      </c>
      <c r="B259" s="75" t="s">
        <v>39</v>
      </c>
      <c r="C259" s="60" t="s">
        <v>129</v>
      </c>
      <c r="D259" s="60" t="s">
        <v>90</v>
      </c>
      <c r="E259" s="41">
        <v>903</v>
      </c>
      <c r="F259" s="103" t="s">
        <v>258</v>
      </c>
      <c r="G259" s="102" t="s">
        <v>132</v>
      </c>
      <c r="H259" s="220">
        <f>SUM(Лист1!G69)</f>
        <v>0</v>
      </c>
      <c r="I259" s="220">
        <f>SUM(Лист1!H69)</f>
        <v>0</v>
      </c>
      <c r="J259" s="220">
        <f t="shared" ref="J259:J265" si="205">SUM(H259+I259)</f>
        <v>0</v>
      </c>
      <c r="K259" s="220">
        <f>SUM(Лист1!J69)</f>
        <v>0</v>
      </c>
      <c r="L259" s="220">
        <f>SUM(Лист1!K69)</f>
        <v>0</v>
      </c>
      <c r="M259" s="220">
        <f t="shared" ref="M259:M265" si="206">SUM(K259+L259)</f>
        <v>0</v>
      </c>
      <c r="N259" s="220">
        <f>SUM(Лист1!M69)</f>
        <v>0</v>
      </c>
      <c r="O259" s="220">
        <f>SUM(Лист1!N69)</f>
        <v>0</v>
      </c>
      <c r="P259" s="220">
        <f t="shared" ref="P259:P265" si="207">SUM(N259+O259)</f>
        <v>0</v>
      </c>
    </row>
    <row r="260" spans="1:16" ht="14.45" hidden="1" x14ac:dyDescent="0.3">
      <c r="A260" s="117" t="s">
        <v>162</v>
      </c>
      <c r="B260" s="62" t="s">
        <v>39</v>
      </c>
      <c r="C260" s="62" t="s">
        <v>129</v>
      </c>
      <c r="D260" s="62" t="s">
        <v>90</v>
      </c>
      <c r="E260" s="56">
        <v>903</v>
      </c>
      <c r="F260" s="132">
        <v>82330</v>
      </c>
      <c r="G260" s="129" t="s">
        <v>7</v>
      </c>
      <c r="H260" s="87">
        <f>SUM(H261)</f>
        <v>0</v>
      </c>
      <c r="I260" s="87">
        <f>SUM(I261)</f>
        <v>0</v>
      </c>
      <c r="J260" s="220">
        <f t="shared" si="205"/>
        <v>0</v>
      </c>
      <c r="K260" s="87">
        <f t="shared" ref="K260:O260" si="208">SUM(K261)</f>
        <v>0</v>
      </c>
      <c r="L260" s="87">
        <f t="shared" si="208"/>
        <v>0</v>
      </c>
      <c r="M260" s="87">
        <f t="shared" si="206"/>
        <v>0</v>
      </c>
      <c r="N260" s="87">
        <f t="shared" si="208"/>
        <v>0</v>
      </c>
      <c r="O260" s="87">
        <f t="shared" si="208"/>
        <v>0</v>
      </c>
      <c r="P260" s="87">
        <f t="shared" si="207"/>
        <v>0</v>
      </c>
    </row>
    <row r="261" spans="1:16" ht="34.15" hidden="1" customHeight="1" x14ac:dyDescent="0.3">
      <c r="A261" s="43" t="s">
        <v>28</v>
      </c>
      <c r="B261" s="75" t="s">
        <v>39</v>
      </c>
      <c r="C261" s="60" t="s">
        <v>129</v>
      </c>
      <c r="D261" s="60" t="s">
        <v>90</v>
      </c>
      <c r="E261" s="41">
        <v>903</v>
      </c>
      <c r="F261" s="103">
        <v>82330</v>
      </c>
      <c r="G261" s="102" t="s">
        <v>29</v>
      </c>
      <c r="H261" s="220">
        <f t="shared" ref="H261:O261" si="209">SUM(H262)</f>
        <v>0</v>
      </c>
      <c r="I261" s="220">
        <f t="shared" si="209"/>
        <v>0</v>
      </c>
      <c r="J261" s="220">
        <f t="shared" si="205"/>
        <v>0</v>
      </c>
      <c r="K261" s="220">
        <f t="shared" si="209"/>
        <v>0</v>
      </c>
      <c r="L261" s="220">
        <f t="shared" si="209"/>
        <v>0</v>
      </c>
      <c r="M261" s="220">
        <f t="shared" si="206"/>
        <v>0</v>
      </c>
      <c r="N261" s="220">
        <f t="shared" si="209"/>
        <v>0</v>
      </c>
      <c r="O261" s="220">
        <f t="shared" si="209"/>
        <v>0</v>
      </c>
      <c r="P261" s="220">
        <f t="shared" si="207"/>
        <v>0</v>
      </c>
    </row>
    <row r="262" spans="1:16" ht="14.45" hidden="1" x14ac:dyDescent="0.3">
      <c r="A262" s="43" t="s">
        <v>32</v>
      </c>
      <c r="B262" s="75" t="s">
        <v>39</v>
      </c>
      <c r="C262" s="60" t="s">
        <v>129</v>
      </c>
      <c r="D262" s="60" t="s">
        <v>90</v>
      </c>
      <c r="E262" s="41">
        <v>903</v>
      </c>
      <c r="F262" s="103">
        <v>82330</v>
      </c>
      <c r="G262" s="102" t="s">
        <v>33</v>
      </c>
      <c r="H262" s="220">
        <f>SUM(Лист1!G113)</f>
        <v>0</v>
      </c>
      <c r="I262" s="220">
        <f>SUM(Лист1!H113)</f>
        <v>0</v>
      </c>
      <c r="J262" s="220">
        <f t="shared" si="205"/>
        <v>0</v>
      </c>
      <c r="K262" s="220">
        <f>SUM(Лист1!J113)</f>
        <v>0</v>
      </c>
      <c r="L262" s="220">
        <f>SUM(Лист1!K113)</f>
        <v>0</v>
      </c>
      <c r="M262" s="220">
        <f t="shared" si="206"/>
        <v>0</v>
      </c>
      <c r="N262" s="220">
        <f>SUM(Лист1!M113)</f>
        <v>0</v>
      </c>
      <c r="O262" s="220">
        <f>SUM(Лист1!N113)</f>
        <v>0</v>
      </c>
      <c r="P262" s="220">
        <f t="shared" si="207"/>
        <v>0</v>
      </c>
    </row>
    <row r="263" spans="1:16" ht="14.45" hidden="1" x14ac:dyDescent="0.3">
      <c r="A263" s="211" t="s">
        <v>291</v>
      </c>
      <c r="B263" s="62" t="s">
        <v>39</v>
      </c>
      <c r="C263" s="62" t="s">
        <v>129</v>
      </c>
      <c r="D263" s="62" t="s">
        <v>90</v>
      </c>
      <c r="E263" s="56">
        <v>903</v>
      </c>
      <c r="F263" s="132" t="s">
        <v>292</v>
      </c>
      <c r="G263" s="129" t="s">
        <v>7</v>
      </c>
      <c r="H263" s="87">
        <f>SUM(H264)</f>
        <v>0</v>
      </c>
      <c r="I263" s="87">
        <f>SUM(I264)</f>
        <v>0</v>
      </c>
      <c r="J263" s="220">
        <f t="shared" si="205"/>
        <v>0</v>
      </c>
      <c r="K263" s="87">
        <f t="shared" ref="K263:O263" si="210">SUM(K264)</f>
        <v>0</v>
      </c>
      <c r="L263" s="87">
        <f t="shared" si="210"/>
        <v>0</v>
      </c>
      <c r="M263" s="87">
        <f t="shared" si="206"/>
        <v>0</v>
      </c>
      <c r="N263" s="87">
        <f t="shared" si="210"/>
        <v>0</v>
      </c>
      <c r="O263" s="87">
        <f t="shared" si="210"/>
        <v>0</v>
      </c>
      <c r="P263" s="87">
        <f t="shared" si="207"/>
        <v>0</v>
      </c>
    </row>
    <row r="264" spans="1:16" ht="21.6" hidden="1" x14ac:dyDescent="0.3">
      <c r="A264" s="141" t="s">
        <v>293</v>
      </c>
      <c r="B264" s="75" t="s">
        <v>39</v>
      </c>
      <c r="C264" s="60" t="s">
        <v>129</v>
      </c>
      <c r="D264" s="60" t="s">
        <v>90</v>
      </c>
      <c r="E264" s="41">
        <v>903</v>
      </c>
      <c r="F264" s="103" t="s">
        <v>292</v>
      </c>
      <c r="G264" s="102" t="s">
        <v>16</v>
      </c>
      <c r="H264" s="220">
        <f t="shared" ref="H264:O264" si="211">SUM(H265)</f>
        <v>0</v>
      </c>
      <c r="I264" s="220">
        <f t="shared" si="211"/>
        <v>0</v>
      </c>
      <c r="J264" s="220">
        <f t="shared" si="205"/>
        <v>0</v>
      </c>
      <c r="K264" s="220">
        <f t="shared" si="211"/>
        <v>0</v>
      </c>
      <c r="L264" s="220">
        <f t="shared" si="211"/>
        <v>0</v>
      </c>
      <c r="M264" s="220">
        <f t="shared" si="206"/>
        <v>0</v>
      </c>
      <c r="N264" s="220">
        <f t="shared" si="211"/>
        <v>0</v>
      </c>
      <c r="O264" s="220">
        <f t="shared" si="211"/>
        <v>0</v>
      </c>
      <c r="P264" s="220">
        <f t="shared" si="207"/>
        <v>0</v>
      </c>
    </row>
    <row r="265" spans="1:16" ht="14.45" hidden="1" x14ac:dyDescent="0.3">
      <c r="A265" s="247" t="s">
        <v>131</v>
      </c>
      <c r="B265" s="75" t="s">
        <v>39</v>
      </c>
      <c r="C265" s="60" t="s">
        <v>129</v>
      </c>
      <c r="D265" s="60" t="s">
        <v>90</v>
      </c>
      <c r="E265" s="41">
        <v>903</v>
      </c>
      <c r="F265" s="103" t="s">
        <v>292</v>
      </c>
      <c r="G265" s="102" t="s">
        <v>130</v>
      </c>
      <c r="H265" s="220">
        <f>SUM(Лист1!G59)</f>
        <v>0</v>
      </c>
      <c r="I265" s="220">
        <f>SUM(Лист1!H59)</f>
        <v>0</v>
      </c>
      <c r="J265" s="220">
        <f t="shared" si="205"/>
        <v>0</v>
      </c>
      <c r="K265" s="220">
        <f>SUM(Лист1!J59)</f>
        <v>0</v>
      </c>
      <c r="L265" s="220">
        <f>SUM(Лист1!K59)</f>
        <v>0</v>
      </c>
      <c r="M265" s="220">
        <f t="shared" si="206"/>
        <v>0</v>
      </c>
      <c r="N265" s="220">
        <f>SUM(Лист1!M59)</f>
        <v>0</v>
      </c>
      <c r="O265" s="220">
        <f>SUM(Лист1!N59)</f>
        <v>0</v>
      </c>
      <c r="P265" s="220">
        <f t="shared" si="207"/>
        <v>0</v>
      </c>
    </row>
    <row r="266" spans="1:16" ht="51.75" x14ac:dyDescent="0.25">
      <c r="A266" s="211" t="s">
        <v>263</v>
      </c>
      <c r="B266" s="62" t="s">
        <v>39</v>
      </c>
      <c r="C266" s="62" t="s">
        <v>129</v>
      </c>
      <c r="D266" s="62" t="s">
        <v>90</v>
      </c>
      <c r="E266" s="56">
        <v>903</v>
      </c>
      <c r="F266" s="132">
        <v>53030</v>
      </c>
      <c r="G266" s="133" t="s">
        <v>7</v>
      </c>
      <c r="H266" s="87">
        <f>SUM(H267)</f>
        <v>21404880</v>
      </c>
      <c r="I266" s="87">
        <f>SUM(I267)</f>
        <v>0</v>
      </c>
      <c r="J266" s="87">
        <f>SUM(J267)</f>
        <v>21404880</v>
      </c>
      <c r="K266" s="87">
        <f t="shared" ref="K266:O266" si="212">SUM(K267)</f>
        <v>21170520</v>
      </c>
      <c r="L266" s="87">
        <f t="shared" si="212"/>
        <v>0</v>
      </c>
      <c r="M266" s="87">
        <f>SUM(M267)</f>
        <v>21170520</v>
      </c>
      <c r="N266" s="87">
        <f t="shared" si="212"/>
        <v>21170520</v>
      </c>
      <c r="O266" s="87">
        <f t="shared" si="212"/>
        <v>0</v>
      </c>
      <c r="P266" s="87">
        <f>SUM(P267)</f>
        <v>21170520</v>
      </c>
    </row>
    <row r="267" spans="1:16" ht="23.25" x14ac:dyDescent="0.25">
      <c r="A267" s="141" t="s">
        <v>293</v>
      </c>
      <c r="B267" s="75" t="s">
        <v>39</v>
      </c>
      <c r="C267" s="60" t="s">
        <v>129</v>
      </c>
      <c r="D267" s="75" t="s">
        <v>90</v>
      </c>
      <c r="E267" s="41">
        <v>903</v>
      </c>
      <c r="F267" s="103">
        <v>53030</v>
      </c>
      <c r="G267" s="102" t="s">
        <v>16</v>
      </c>
      <c r="H267" s="220">
        <f>SUM(H268:H269)</f>
        <v>21404880</v>
      </c>
      <c r="I267" s="220">
        <f>SUM(I268:I269)</f>
        <v>0</v>
      </c>
      <c r="J267" s="220">
        <f>SUM(J268:J269)</f>
        <v>21404880</v>
      </c>
      <c r="K267" s="220">
        <f t="shared" ref="K267:N267" si="213">SUM(K268:K269)</f>
        <v>21170520</v>
      </c>
      <c r="L267" s="220">
        <f t="shared" ref="L267" si="214">SUM(L268:L269)</f>
        <v>0</v>
      </c>
      <c r="M267" s="220">
        <f>SUM(M268:M269)</f>
        <v>21170520</v>
      </c>
      <c r="N267" s="220">
        <f t="shared" si="213"/>
        <v>21170520</v>
      </c>
      <c r="O267" s="220">
        <f t="shared" ref="O267" si="215">SUM(O268:O269)</f>
        <v>0</v>
      </c>
      <c r="P267" s="220">
        <f>SUM(P268:P269)</f>
        <v>21170520</v>
      </c>
    </row>
    <row r="268" spans="1:16" x14ac:dyDescent="0.25">
      <c r="A268" s="247" t="s">
        <v>131</v>
      </c>
      <c r="B268" s="75" t="s">
        <v>39</v>
      </c>
      <c r="C268" s="60" t="s">
        <v>129</v>
      </c>
      <c r="D268" s="75" t="s">
        <v>90</v>
      </c>
      <c r="E268" s="41">
        <v>903</v>
      </c>
      <c r="F268" s="103">
        <v>53030</v>
      </c>
      <c r="G268" s="102" t="s">
        <v>130</v>
      </c>
      <c r="H268" s="220">
        <f>SUM(Лист1!G72)</f>
        <v>16717680</v>
      </c>
      <c r="I268" s="220">
        <f>SUM(Лист1!H72)</f>
        <v>0</v>
      </c>
      <c r="J268" s="220">
        <f>SUM(H268+I268)</f>
        <v>16717680</v>
      </c>
      <c r="K268" s="220">
        <f>SUM(Лист1!J72)</f>
        <v>16483320</v>
      </c>
      <c r="L268" s="220">
        <f>SUM(Лист1!K72)</f>
        <v>0</v>
      </c>
      <c r="M268" s="220">
        <f>SUM(K268+L268)</f>
        <v>16483320</v>
      </c>
      <c r="N268" s="220">
        <f>SUM(Лист1!M72)</f>
        <v>16483320</v>
      </c>
      <c r="O268" s="220">
        <f>SUM(Лист1!N72)</f>
        <v>0</v>
      </c>
      <c r="P268" s="220">
        <f>SUM(N268+O268)</f>
        <v>16483320</v>
      </c>
    </row>
    <row r="269" spans="1:16" x14ac:dyDescent="0.25">
      <c r="A269" s="247" t="s">
        <v>133</v>
      </c>
      <c r="B269" s="75" t="s">
        <v>39</v>
      </c>
      <c r="C269" s="60" t="s">
        <v>129</v>
      </c>
      <c r="D269" s="60" t="s">
        <v>90</v>
      </c>
      <c r="E269" s="41">
        <v>903</v>
      </c>
      <c r="F269" s="103">
        <v>53030</v>
      </c>
      <c r="G269" s="102" t="s">
        <v>132</v>
      </c>
      <c r="H269" s="220">
        <f>SUM(Лист1!G73)</f>
        <v>4687200</v>
      </c>
      <c r="I269" s="220">
        <f>SUM(Лист1!H73)</f>
        <v>0</v>
      </c>
      <c r="J269" s="220">
        <f>SUM(H269+I269)</f>
        <v>4687200</v>
      </c>
      <c r="K269" s="220">
        <f>SUM(Лист1!J73)</f>
        <v>4687200</v>
      </c>
      <c r="L269" s="220">
        <f>SUM(Лист1!K73)</f>
        <v>0</v>
      </c>
      <c r="M269" s="220">
        <f>SUM(K269+L269)</f>
        <v>4687200</v>
      </c>
      <c r="N269" s="220">
        <f>SUM(Лист1!M73)</f>
        <v>4687200</v>
      </c>
      <c r="O269" s="220">
        <f>SUM(Лист1!N73)</f>
        <v>0</v>
      </c>
      <c r="P269" s="220">
        <f>SUM(N269+O269)</f>
        <v>4687200</v>
      </c>
    </row>
    <row r="270" spans="1:16" ht="51.75" x14ac:dyDescent="0.25">
      <c r="A270" s="211" t="s">
        <v>264</v>
      </c>
      <c r="B270" s="62" t="s">
        <v>39</v>
      </c>
      <c r="C270" s="62" t="s">
        <v>129</v>
      </c>
      <c r="D270" s="62" t="s">
        <v>90</v>
      </c>
      <c r="E270" s="56">
        <v>903</v>
      </c>
      <c r="F270" s="132" t="s">
        <v>265</v>
      </c>
      <c r="G270" s="133" t="s">
        <v>7</v>
      </c>
      <c r="H270" s="87">
        <f>SUM(H271)</f>
        <v>12119311.300000001</v>
      </c>
      <c r="I270" s="87">
        <f>SUM(I271)</f>
        <v>1156.79</v>
      </c>
      <c r="J270" s="87">
        <f>SUM(J271)</f>
        <v>12120468.09</v>
      </c>
      <c r="K270" s="87">
        <f t="shared" ref="K270:O270" si="216">SUM(K271)</f>
        <v>12160200</v>
      </c>
      <c r="L270" s="87">
        <f t="shared" si="216"/>
        <v>0</v>
      </c>
      <c r="M270" s="87">
        <f>SUM(M271)</f>
        <v>12160200</v>
      </c>
      <c r="N270" s="87">
        <f t="shared" si="216"/>
        <v>12543843</v>
      </c>
      <c r="O270" s="87">
        <f t="shared" si="216"/>
        <v>0</v>
      </c>
      <c r="P270" s="87">
        <f>SUM(P271)</f>
        <v>12543843</v>
      </c>
    </row>
    <row r="271" spans="1:16" ht="23.25" x14ac:dyDescent="0.25">
      <c r="A271" s="141" t="s">
        <v>293</v>
      </c>
      <c r="B271" s="75" t="s">
        <v>39</v>
      </c>
      <c r="C271" s="60" t="s">
        <v>129</v>
      </c>
      <c r="D271" s="75" t="s">
        <v>90</v>
      </c>
      <c r="E271" s="41">
        <v>903</v>
      </c>
      <c r="F271" s="103" t="s">
        <v>265</v>
      </c>
      <c r="G271" s="102" t="s">
        <v>16</v>
      </c>
      <c r="H271" s="220">
        <f>SUM(H272:H273)</f>
        <v>12119311.300000001</v>
      </c>
      <c r="I271" s="220">
        <f>SUM(I272:I273)</f>
        <v>1156.79</v>
      </c>
      <c r="J271" s="220">
        <f>SUM(J272:J273)</f>
        <v>12120468.09</v>
      </c>
      <c r="K271" s="220">
        <f t="shared" ref="K271:N271" si="217">SUM(K272:K273)</f>
        <v>12160200</v>
      </c>
      <c r="L271" s="220">
        <f t="shared" ref="L271" si="218">SUM(L272:L273)</f>
        <v>0</v>
      </c>
      <c r="M271" s="220">
        <f>SUM(M272:M273)</f>
        <v>12160200</v>
      </c>
      <c r="N271" s="220">
        <f t="shared" si="217"/>
        <v>12543843</v>
      </c>
      <c r="O271" s="220">
        <f t="shared" ref="O271" si="219">SUM(O272:O273)</f>
        <v>0</v>
      </c>
      <c r="P271" s="220">
        <f>SUM(P272:P273)</f>
        <v>12543843</v>
      </c>
    </row>
    <row r="272" spans="1:16" x14ac:dyDescent="0.25">
      <c r="A272" s="247" t="s">
        <v>131</v>
      </c>
      <c r="B272" s="75" t="s">
        <v>39</v>
      </c>
      <c r="C272" s="60" t="s">
        <v>129</v>
      </c>
      <c r="D272" s="75" t="s">
        <v>90</v>
      </c>
      <c r="E272" s="41">
        <v>903</v>
      </c>
      <c r="F272" s="103" t="s">
        <v>265</v>
      </c>
      <c r="G272" s="102" t="s">
        <v>130</v>
      </c>
      <c r="H272" s="220">
        <f>SUM(Лист1!G76)</f>
        <v>8368111.2999999998</v>
      </c>
      <c r="I272" s="220">
        <f>SUM(Лист1!H76)</f>
        <v>1156.79</v>
      </c>
      <c r="J272" s="220">
        <f>SUM(H272+I272)</f>
        <v>8369268.0899999999</v>
      </c>
      <c r="K272" s="220">
        <f>SUM(Лист1!J76)</f>
        <v>8351000</v>
      </c>
      <c r="L272" s="220">
        <f>SUM(Лист1!K76)</f>
        <v>0</v>
      </c>
      <c r="M272" s="220">
        <f>SUM(K272+L272)</f>
        <v>8351000</v>
      </c>
      <c r="N272" s="220">
        <f>SUM(Лист1!M76)</f>
        <v>8684043</v>
      </c>
      <c r="O272" s="220">
        <f>SUM(Лист1!N76)</f>
        <v>0</v>
      </c>
      <c r="P272" s="220">
        <f>SUM(N272+O272)</f>
        <v>8684043</v>
      </c>
    </row>
    <row r="273" spans="1:16" x14ac:dyDescent="0.25">
      <c r="A273" s="247" t="s">
        <v>133</v>
      </c>
      <c r="B273" s="75" t="s">
        <v>39</v>
      </c>
      <c r="C273" s="60" t="s">
        <v>129</v>
      </c>
      <c r="D273" s="60" t="s">
        <v>90</v>
      </c>
      <c r="E273" s="41">
        <v>903</v>
      </c>
      <c r="F273" s="103" t="s">
        <v>265</v>
      </c>
      <c r="G273" s="102" t="s">
        <v>132</v>
      </c>
      <c r="H273" s="220">
        <f>SUM(Лист1!G77)</f>
        <v>3751200</v>
      </c>
      <c r="I273" s="220">
        <f>SUM(Лист1!H77)</f>
        <v>0</v>
      </c>
      <c r="J273" s="220">
        <f>SUM(H273+I273)</f>
        <v>3751200</v>
      </c>
      <c r="K273" s="220">
        <f>SUM(Лист1!J77)</f>
        <v>3809200</v>
      </c>
      <c r="L273" s="220">
        <f>SUM(Лист1!K77)</f>
        <v>0</v>
      </c>
      <c r="M273" s="220">
        <f>SUM(K273+L273)</f>
        <v>3809200</v>
      </c>
      <c r="N273" s="220">
        <f>SUM(Лист1!M77)</f>
        <v>3859800</v>
      </c>
      <c r="O273" s="220">
        <f>SUM(Лист1!N77)</f>
        <v>0</v>
      </c>
      <c r="P273" s="220">
        <f>SUM(N273+O273)</f>
        <v>3859800</v>
      </c>
    </row>
    <row r="274" spans="1:16" ht="26.25" x14ac:dyDescent="0.25">
      <c r="A274" s="211" t="s">
        <v>305</v>
      </c>
      <c r="B274" s="62" t="s">
        <v>39</v>
      </c>
      <c r="C274" s="62" t="s">
        <v>129</v>
      </c>
      <c r="D274" s="62" t="s">
        <v>90</v>
      </c>
      <c r="E274" s="56">
        <v>903</v>
      </c>
      <c r="F274" s="262" t="s">
        <v>306</v>
      </c>
      <c r="G274" s="133" t="s">
        <v>7</v>
      </c>
      <c r="H274" s="87">
        <f t="shared" ref="H274:J275" si="220">SUM(H275)</f>
        <v>4600000</v>
      </c>
      <c r="I274" s="87">
        <f t="shared" si="220"/>
        <v>0</v>
      </c>
      <c r="J274" s="87">
        <f t="shared" si="220"/>
        <v>4600000</v>
      </c>
      <c r="K274" s="87">
        <f t="shared" ref="K274:O278" si="221">SUM(K275)</f>
        <v>0</v>
      </c>
      <c r="L274" s="87">
        <f t="shared" si="221"/>
        <v>0</v>
      </c>
      <c r="M274" s="87">
        <f>SUM(M275)</f>
        <v>0</v>
      </c>
      <c r="N274" s="87">
        <f t="shared" si="221"/>
        <v>0</v>
      </c>
      <c r="O274" s="87">
        <f t="shared" si="221"/>
        <v>0</v>
      </c>
      <c r="P274" s="87">
        <f>SUM(P275)</f>
        <v>0</v>
      </c>
    </row>
    <row r="275" spans="1:16" ht="23.25" x14ac:dyDescent="0.25">
      <c r="A275" s="141" t="s">
        <v>15</v>
      </c>
      <c r="B275" s="75" t="s">
        <v>39</v>
      </c>
      <c r="C275" s="60" t="s">
        <v>129</v>
      </c>
      <c r="D275" s="75" t="s">
        <v>90</v>
      </c>
      <c r="E275" s="41">
        <v>903</v>
      </c>
      <c r="F275" s="156" t="s">
        <v>306</v>
      </c>
      <c r="G275" s="102" t="s">
        <v>16</v>
      </c>
      <c r="H275" s="220">
        <f t="shared" si="220"/>
        <v>4600000</v>
      </c>
      <c r="I275" s="220">
        <f t="shared" si="220"/>
        <v>0</v>
      </c>
      <c r="J275" s="220">
        <f t="shared" si="220"/>
        <v>4600000</v>
      </c>
      <c r="K275" s="220">
        <f t="shared" si="221"/>
        <v>0</v>
      </c>
      <c r="L275" s="220">
        <f t="shared" si="221"/>
        <v>0</v>
      </c>
      <c r="M275" s="220">
        <f>SUM(M276)</f>
        <v>0</v>
      </c>
      <c r="N275" s="220">
        <f t="shared" si="221"/>
        <v>0</v>
      </c>
      <c r="O275" s="220">
        <f t="shared" si="221"/>
        <v>0</v>
      </c>
      <c r="P275" s="220">
        <f>SUM(P276)</f>
        <v>0</v>
      </c>
    </row>
    <row r="276" spans="1:16" x14ac:dyDescent="0.25">
      <c r="A276" s="247" t="s">
        <v>131</v>
      </c>
      <c r="B276" s="75" t="s">
        <v>39</v>
      </c>
      <c r="C276" s="60" t="s">
        <v>129</v>
      </c>
      <c r="D276" s="75" t="s">
        <v>90</v>
      </c>
      <c r="E276" s="41">
        <v>903</v>
      </c>
      <c r="F276" s="156" t="s">
        <v>306</v>
      </c>
      <c r="G276" s="102" t="s">
        <v>130</v>
      </c>
      <c r="H276" s="220">
        <f>SUM(Лист1!G83)</f>
        <v>4600000</v>
      </c>
      <c r="I276" s="220">
        <f>SUM(Лист1!H83)</f>
        <v>0</v>
      </c>
      <c r="J276" s="220">
        <f>SUM(H276+I276)</f>
        <v>4600000</v>
      </c>
      <c r="K276" s="220">
        <f>SUM(Лист1!J83)</f>
        <v>0</v>
      </c>
      <c r="L276" s="220">
        <f>SUM(Лист1!K83)</f>
        <v>0</v>
      </c>
      <c r="M276" s="220">
        <f>SUM(K276+L276)</f>
        <v>0</v>
      </c>
      <c r="N276" s="220">
        <f>SUM(Лист1!M83)</f>
        <v>0</v>
      </c>
      <c r="O276" s="220">
        <f>SUM(Лист1!N83)</f>
        <v>0</v>
      </c>
      <c r="P276" s="220">
        <f>SUM(N276+O276)</f>
        <v>0</v>
      </c>
    </row>
    <row r="277" spans="1:16" ht="26.25" x14ac:dyDescent="0.25">
      <c r="A277" s="211" t="s">
        <v>235</v>
      </c>
      <c r="B277" s="62" t="s">
        <v>39</v>
      </c>
      <c r="C277" s="62" t="s">
        <v>129</v>
      </c>
      <c r="D277" s="62" t="s">
        <v>90</v>
      </c>
      <c r="E277" s="56">
        <v>903</v>
      </c>
      <c r="F277" s="262" t="s">
        <v>416</v>
      </c>
      <c r="G277" s="133" t="s">
        <v>7</v>
      </c>
      <c r="H277" s="87">
        <f t="shared" ref="H277:J278" si="222">SUM(H278)</f>
        <v>4500059.3</v>
      </c>
      <c r="I277" s="87">
        <f t="shared" si="222"/>
        <v>16258.79</v>
      </c>
      <c r="J277" s="87">
        <f t="shared" si="222"/>
        <v>4516318.09</v>
      </c>
      <c r="K277" s="87">
        <f t="shared" si="221"/>
        <v>0</v>
      </c>
      <c r="L277" s="87">
        <f t="shared" si="221"/>
        <v>0</v>
      </c>
      <c r="M277" s="87">
        <f>SUM(M278)</f>
        <v>0</v>
      </c>
      <c r="N277" s="87">
        <f t="shared" si="221"/>
        <v>0</v>
      </c>
      <c r="O277" s="87">
        <f t="shared" si="221"/>
        <v>0</v>
      </c>
      <c r="P277" s="87">
        <f>SUM(P278)</f>
        <v>0</v>
      </c>
    </row>
    <row r="278" spans="1:16" ht="23.25" x14ac:dyDescent="0.25">
      <c r="A278" s="141" t="s">
        <v>15</v>
      </c>
      <c r="B278" s="75" t="s">
        <v>39</v>
      </c>
      <c r="C278" s="60" t="s">
        <v>129</v>
      </c>
      <c r="D278" s="75" t="s">
        <v>90</v>
      </c>
      <c r="E278" s="41">
        <v>903</v>
      </c>
      <c r="F278" s="156" t="s">
        <v>416</v>
      </c>
      <c r="G278" s="102" t="s">
        <v>16</v>
      </c>
      <c r="H278" s="220">
        <f t="shared" si="222"/>
        <v>4500059.3</v>
      </c>
      <c r="I278" s="220">
        <f t="shared" si="222"/>
        <v>16258.79</v>
      </c>
      <c r="J278" s="220">
        <f t="shared" si="222"/>
        <v>4516318.09</v>
      </c>
      <c r="K278" s="220">
        <f t="shared" si="221"/>
        <v>0</v>
      </c>
      <c r="L278" s="220">
        <f t="shared" si="221"/>
        <v>0</v>
      </c>
      <c r="M278" s="220">
        <f>SUM(M279)</f>
        <v>0</v>
      </c>
      <c r="N278" s="220">
        <f t="shared" si="221"/>
        <v>0</v>
      </c>
      <c r="O278" s="220">
        <f t="shared" si="221"/>
        <v>0</v>
      </c>
      <c r="P278" s="220">
        <f>SUM(P279)</f>
        <v>0</v>
      </c>
    </row>
    <row r="279" spans="1:16" x14ac:dyDescent="0.25">
      <c r="A279" s="247" t="s">
        <v>131</v>
      </c>
      <c r="B279" s="75" t="s">
        <v>39</v>
      </c>
      <c r="C279" s="60" t="s">
        <v>129</v>
      </c>
      <c r="D279" s="75" t="s">
        <v>90</v>
      </c>
      <c r="E279" s="41">
        <v>903</v>
      </c>
      <c r="F279" s="156" t="s">
        <v>416</v>
      </c>
      <c r="G279" s="102" t="s">
        <v>130</v>
      </c>
      <c r="H279" s="220">
        <f>SUM(Лист1!G62)</f>
        <v>4500059.3</v>
      </c>
      <c r="I279" s="220">
        <f>SUM(Лист1!H62)</f>
        <v>16258.79</v>
      </c>
      <c r="J279" s="220">
        <f>SUM(H279+I279)</f>
        <v>4516318.09</v>
      </c>
      <c r="K279" s="220">
        <f>SUM(Лист1!J62)</f>
        <v>0</v>
      </c>
      <c r="L279" s="220">
        <f>SUM(Лист1!K62)</f>
        <v>0</v>
      </c>
      <c r="M279" s="220">
        <f>SUM(K279+L279)</f>
        <v>0</v>
      </c>
      <c r="N279" s="220">
        <f>SUM(Лист1!M62)</f>
        <v>0</v>
      </c>
      <c r="O279" s="220">
        <f>SUM(Лист1!N62)</f>
        <v>0</v>
      </c>
      <c r="P279" s="220">
        <f>SUM(N279+O279)</f>
        <v>0</v>
      </c>
    </row>
    <row r="280" spans="1:16" ht="41.25" x14ac:dyDescent="0.25">
      <c r="A280" s="353" t="s">
        <v>472</v>
      </c>
      <c r="B280" s="304" t="s">
        <v>39</v>
      </c>
      <c r="C280" s="304" t="s">
        <v>129</v>
      </c>
      <c r="D280" s="304" t="s">
        <v>471</v>
      </c>
      <c r="E280" s="260">
        <v>903</v>
      </c>
      <c r="F280" s="262"/>
      <c r="G280" s="261"/>
      <c r="H280" s="302"/>
      <c r="I280" s="199">
        <f>SUM(I281)</f>
        <v>30831032.219999999</v>
      </c>
      <c r="J280" s="199">
        <f>SUM(J281)</f>
        <v>30831032.219999999</v>
      </c>
      <c r="K280" s="199">
        <f t="shared" ref="K280:N280" si="223">SUM(K281)</f>
        <v>0</v>
      </c>
      <c r="L280" s="199">
        <f t="shared" si="223"/>
        <v>47414780.619999997</v>
      </c>
      <c r="M280" s="199">
        <f t="shared" si="223"/>
        <v>47414780.619999997</v>
      </c>
      <c r="N280" s="199">
        <f t="shared" si="223"/>
        <v>0</v>
      </c>
      <c r="O280" s="220"/>
      <c r="P280" s="220"/>
    </row>
    <row r="281" spans="1:16" ht="26.25" x14ac:dyDescent="0.25">
      <c r="A281" s="350" t="s">
        <v>470</v>
      </c>
      <c r="B281" s="304" t="s">
        <v>39</v>
      </c>
      <c r="C281" s="304" t="s">
        <v>129</v>
      </c>
      <c r="D281" s="304" t="s">
        <v>471</v>
      </c>
      <c r="E281" s="260">
        <v>903</v>
      </c>
      <c r="F281" s="262" t="s">
        <v>480</v>
      </c>
      <c r="G281" s="271" t="s">
        <v>7</v>
      </c>
      <c r="H281" s="229">
        <f t="shared" ref="H281:O282" si="224">SUM(H282)</f>
        <v>0</v>
      </c>
      <c r="I281" s="87">
        <f t="shared" si="224"/>
        <v>30831032.219999999</v>
      </c>
      <c r="J281" s="87">
        <f t="shared" si="224"/>
        <v>30831032.219999999</v>
      </c>
      <c r="K281" s="87">
        <f t="shared" si="224"/>
        <v>0</v>
      </c>
      <c r="L281" s="87">
        <f t="shared" si="224"/>
        <v>47414780.619999997</v>
      </c>
      <c r="M281" s="87">
        <f>SUM(M282)</f>
        <v>47414780.619999997</v>
      </c>
      <c r="N281" s="87">
        <f t="shared" si="224"/>
        <v>0</v>
      </c>
      <c r="O281" s="87">
        <f t="shared" si="224"/>
        <v>0</v>
      </c>
      <c r="P281" s="87">
        <f>SUM(P282)</f>
        <v>0</v>
      </c>
    </row>
    <row r="282" spans="1:16" ht="23.25" x14ac:dyDescent="0.25">
      <c r="A282" s="351" t="s">
        <v>293</v>
      </c>
      <c r="B282" s="313" t="s">
        <v>39</v>
      </c>
      <c r="C282" s="310" t="s">
        <v>129</v>
      </c>
      <c r="D282" s="313" t="s">
        <v>471</v>
      </c>
      <c r="E282" s="269">
        <v>903</v>
      </c>
      <c r="F282" s="156" t="s">
        <v>480</v>
      </c>
      <c r="G282" s="155" t="s">
        <v>16</v>
      </c>
      <c r="H282" s="354">
        <f t="shared" si="224"/>
        <v>0</v>
      </c>
      <c r="I282" s="220">
        <f t="shared" si="224"/>
        <v>30831032.219999999</v>
      </c>
      <c r="J282" s="220">
        <f t="shared" si="224"/>
        <v>30831032.219999999</v>
      </c>
      <c r="K282" s="220">
        <f t="shared" si="224"/>
        <v>0</v>
      </c>
      <c r="L282" s="220">
        <f t="shared" si="224"/>
        <v>47414780.619999997</v>
      </c>
      <c r="M282" s="220">
        <f>SUM(M283)</f>
        <v>47414780.619999997</v>
      </c>
      <c r="N282" s="220">
        <f t="shared" si="224"/>
        <v>0</v>
      </c>
      <c r="O282" s="220">
        <f t="shared" si="224"/>
        <v>0</v>
      </c>
      <c r="P282" s="220">
        <f>SUM(P283)</f>
        <v>0</v>
      </c>
    </row>
    <row r="283" spans="1:16" x14ac:dyDescent="0.25">
      <c r="A283" s="349" t="s">
        <v>131</v>
      </c>
      <c r="B283" s="313" t="s">
        <v>39</v>
      </c>
      <c r="C283" s="310" t="s">
        <v>129</v>
      </c>
      <c r="D283" s="313" t="s">
        <v>471</v>
      </c>
      <c r="E283" s="269">
        <v>903</v>
      </c>
      <c r="F283" s="156" t="s">
        <v>480</v>
      </c>
      <c r="G283" s="155" t="s">
        <v>130</v>
      </c>
      <c r="H283" s="354">
        <f>SUM(Лист1!G80)</f>
        <v>0</v>
      </c>
      <c r="I283" s="220">
        <f>SUM(Лист1!H80)</f>
        <v>30831032.219999999</v>
      </c>
      <c r="J283" s="220">
        <f>SUM(Лист1!I80)</f>
        <v>30831032.219999999</v>
      </c>
      <c r="K283" s="220">
        <f>SUM(Лист1!J80)</f>
        <v>0</v>
      </c>
      <c r="L283" s="220">
        <f>SUM(Лист1!K80)</f>
        <v>47414780.619999997</v>
      </c>
      <c r="M283" s="220">
        <f>SUM(Лист1!L80)</f>
        <v>47414780.619999997</v>
      </c>
      <c r="N283" s="220">
        <f>SUM(Лист1!M80)</f>
        <v>0</v>
      </c>
      <c r="O283" s="220">
        <f>SUM(Лист1!N80)</f>
        <v>0</v>
      </c>
      <c r="P283" s="220">
        <f>SUM(Лист1!O80)</f>
        <v>0</v>
      </c>
    </row>
    <row r="284" spans="1:16" ht="26.25" x14ac:dyDescent="0.25">
      <c r="A284" s="53" t="s">
        <v>273</v>
      </c>
      <c r="B284" s="63" t="s">
        <v>55</v>
      </c>
      <c r="C284" s="58"/>
      <c r="D284" s="58"/>
      <c r="E284" s="41"/>
      <c r="F284" s="103"/>
      <c r="G284" s="102"/>
      <c r="H284" s="87">
        <f t="shared" ref="H284:N284" si="225">SUM(H285+H296+H341+H349+H360)</f>
        <v>103426960</v>
      </c>
      <c r="I284" s="87">
        <f t="shared" si="225"/>
        <v>5872492</v>
      </c>
      <c r="J284" s="87">
        <f t="shared" si="225"/>
        <v>109299452</v>
      </c>
      <c r="K284" s="87">
        <f t="shared" si="225"/>
        <v>97124110</v>
      </c>
      <c r="L284" s="87">
        <f t="shared" si="225"/>
        <v>0</v>
      </c>
      <c r="M284" s="87">
        <f t="shared" si="225"/>
        <v>97124110</v>
      </c>
      <c r="N284" s="87">
        <f t="shared" si="225"/>
        <v>112463250</v>
      </c>
      <c r="O284" s="87">
        <f t="shared" ref="O284" si="226">SUM(O285+O296+O341+O349+O360)</f>
        <v>0</v>
      </c>
      <c r="P284" s="87">
        <f t="shared" ref="P284" si="227">SUM(P285+P296+P341+P349+P360)</f>
        <v>112463250</v>
      </c>
    </row>
    <row r="285" spans="1:16" ht="18" x14ac:dyDescent="0.25">
      <c r="A285" s="175" t="s">
        <v>201</v>
      </c>
      <c r="B285" s="63" t="s">
        <v>55</v>
      </c>
      <c r="C285" s="66" t="s">
        <v>127</v>
      </c>
      <c r="D285" s="66"/>
      <c r="E285" s="41"/>
      <c r="F285" s="103"/>
      <c r="G285" s="102"/>
      <c r="H285" s="87">
        <f t="shared" ref="H285:P287" si="228">SUM(H286)</f>
        <v>13871000</v>
      </c>
      <c r="I285" s="87">
        <f t="shared" si="228"/>
        <v>39000</v>
      </c>
      <c r="J285" s="87">
        <f t="shared" si="228"/>
        <v>13910000</v>
      </c>
      <c r="K285" s="87">
        <f t="shared" si="228"/>
        <v>12778650</v>
      </c>
      <c r="L285" s="87">
        <f t="shared" si="228"/>
        <v>0</v>
      </c>
      <c r="M285" s="87">
        <f t="shared" si="228"/>
        <v>12778650</v>
      </c>
      <c r="N285" s="87">
        <f t="shared" si="228"/>
        <v>13179830</v>
      </c>
      <c r="O285" s="87">
        <f t="shared" si="228"/>
        <v>0</v>
      </c>
      <c r="P285" s="87">
        <f t="shared" si="228"/>
        <v>13179830</v>
      </c>
    </row>
    <row r="286" spans="1:16" ht="51.75" x14ac:dyDescent="0.25">
      <c r="A286" s="112" t="s">
        <v>116</v>
      </c>
      <c r="B286" s="63" t="s">
        <v>55</v>
      </c>
      <c r="C286" s="66" t="s">
        <v>127</v>
      </c>
      <c r="D286" s="66" t="s">
        <v>37</v>
      </c>
      <c r="E286" s="41"/>
      <c r="F286" s="103"/>
      <c r="G286" s="102"/>
      <c r="H286" s="87">
        <f t="shared" si="228"/>
        <v>13871000</v>
      </c>
      <c r="I286" s="87">
        <f t="shared" si="228"/>
        <v>39000</v>
      </c>
      <c r="J286" s="87">
        <f t="shared" si="228"/>
        <v>13910000</v>
      </c>
      <c r="K286" s="87">
        <f t="shared" si="228"/>
        <v>12778650</v>
      </c>
      <c r="L286" s="87">
        <f t="shared" si="228"/>
        <v>0</v>
      </c>
      <c r="M286" s="87">
        <f t="shared" si="228"/>
        <v>12778650</v>
      </c>
      <c r="N286" s="87">
        <f t="shared" si="228"/>
        <v>13179830</v>
      </c>
      <c r="O286" s="87">
        <f t="shared" si="228"/>
        <v>0</v>
      </c>
      <c r="P286" s="87">
        <f t="shared" si="228"/>
        <v>13179830</v>
      </c>
    </row>
    <row r="287" spans="1:16" ht="39" x14ac:dyDescent="0.25">
      <c r="A287" s="112" t="s">
        <v>117</v>
      </c>
      <c r="B287" s="63" t="s">
        <v>55</v>
      </c>
      <c r="C287" s="66" t="s">
        <v>127</v>
      </c>
      <c r="D287" s="66" t="s">
        <v>90</v>
      </c>
      <c r="E287" s="41"/>
      <c r="F287" s="103"/>
      <c r="G287" s="102"/>
      <c r="H287" s="87">
        <f t="shared" si="228"/>
        <v>13871000</v>
      </c>
      <c r="I287" s="87">
        <f t="shared" si="228"/>
        <v>39000</v>
      </c>
      <c r="J287" s="87">
        <f t="shared" si="228"/>
        <v>13910000</v>
      </c>
      <c r="K287" s="87">
        <f t="shared" si="228"/>
        <v>12778650</v>
      </c>
      <c r="L287" s="87">
        <f t="shared" si="228"/>
        <v>0</v>
      </c>
      <c r="M287" s="87">
        <f t="shared" si="228"/>
        <v>12778650</v>
      </c>
      <c r="N287" s="87">
        <f t="shared" si="228"/>
        <v>13179830</v>
      </c>
      <c r="O287" s="87">
        <f t="shared" si="228"/>
        <v>0</v>
      </c>
      <c r="P287" s="87">
        <f t="shared" si="228"/>
        <v>13179830</v>
      </c>
    </row>
    <row r="288" spans="1:16" ht="33" x14ac:dyDescent="0.25">
      <c r="A288" s="318" t="s">
        <v>286</v>
      </c>
      <c r="B288" s="63" t="s">
        <v>55</v>
      </c>
      <c r="C288" s="66" t="s">
        <v>127</v>
      </c>
      <c r="D288" s="66" t="s">
        <v>90</v>
      </c>
      <c r="E288" s="47">
        <v>926</v>
      </c>
      <c r="F288" s="84" t="s">
        <v>107</v>
      </c>
      <c r="G288" s="84" t="s">
        <v>7</v>
      </c>
      <c r="H288" s="87">
        <f>SUM(H289+H292)</f>
        <v>13871000</v>
      </c>
      <c r="I288" s="87">
        <f>SUM(I289+I292)</f>
        <v>39000</v>
      </c>
      <c r="J288" s="87">
        <f>SUM(J289+J292)</f>
        <v>13910000</v>
      </c>
      <c r="K288" s="87">
        <f t="shared" ref="K288:N288" si="229">SUM(K289+K292)</f>
        <v>12778650</v>
      </c>
      <c r="L288" s="87">
        <f t="shared" ref="L288" si="230">SUM(L289+L292)</f>
        <v>0</v>
      </c>
      <c r="M288" s="87">
        <f>SUM(M289+M292)</f>
        <v>12778650</v>
      </c>
      <c r="N288" s="87">
        <f t="shared" si="229"/>
        <v>13179830</v>
      </c>
      <c r="O288" s="87">
        <f t="shared" ref="O288" si="231">SUM(O289+O292)</f>
        <v>0</v>
      </c>
      <c r="P288" s="87">
        <f>SUM(P289+P292)</f>
        <v>13179830</v>
      </c>
    </row>
    <row r="289" spans="1:16" ht="26.25" x14ac:dyDescent="0.25">
      <c r="A289" s="46" t="s">
        <v>64</v>
      </c>
      <c r="B289" s="62" t="s">
        <v>55</v>
      </c>
      <c r="C289" s="67" t="s">
        <v>127</v>
      </c>
      <c r="D289" s="67" t="s">
        <v>90</v>
      </c>
      <c r="E289" s="56">
        <v>926</v>
      </c>
      <c r="F289" s="132">
        <v>80320</v>
      </c>
      <c r="G289" s="129" t="s">
        <v>7</v>
      </c>
      <c r="H289" s="87">
        <f>SUM(H290)</f>
        <v>13847000</v>
      </c>
      <c r="I289" s="87">
        <f>SUM(I290)</f>
        <v>39000</v>
      </c>
      <c r="J289" s="87">
        <f>SUM(J290)</f>
        <v>13886000</v>
      </c>
      <c r="K289" s="87">
        <f t="shared" ref="K289:O289" si="232">SUM(K290)</f>
        <v>12754650</v>
      </c>
      <c r="L289" s="87">
        <f t="shared" si="232"/>
        <v>0</v>
      </c>
      <c r="M289" s="87">
        <f>SUM(M290)</f>
        <v>12754650</v>
      </c>
      <c r="N289" s="87">
        <f t="shared" si="232"/>
        <v>13155830</v>
      </c>
      <c r="O289" s="87">
        <f t="shared" si="232"/>
        <v>0</v>
      </c>
      <c r="P289" s="87">
        <f>SUM(P290)</f>
        <v>13155830</v>
      </c>
    </row>
    <row r="290" spans="1:16" ht="23.25" x14ac:dyDescent="0.25">
      <c r="A290" s="141" t="s">
        <v>293</v>
      </c>
      <c r="B290" s="60" t="s">
        <v>55</v>
      </c>
      <c r="C290" s="68" t="s">
        <v>127</v>
      </c>
      <c r="D290" s="68" t="s">
        <v>90</v>
      </c>
      <c r="E290" s="41">
        <v>926</v>
      </c>
      <c r="F290" s="103">
        <v>80320</v>
      </c>
      <c r="G290" s="102" t="s">
        <v>16</v>
      </c>
      <c r="H290" s="220">
        <f>SUM(H291:H291)</f>
        <v>13847000</v>
      </c>
      <c r="I290" s="220">
        <f>SUM(I291:I291)</f>
        <v>39000</v>
      </c>
      <c r="J290" s="220">
        <f>SUM(J291:J291)</f>
        <v>13886000</v>
      </c>
      <c r="K290" s="220">
        <f t="shared" ref="K290:O290" si="233">SUM(K291:K291)</f>
        <v>12754650</v>
      </c>
      <c r="L290" s="220">
        <f t="shared" si="233"/>
        <v>0</v>
      </c>
      <c r="M290" s="220">
        <f>SUM(M291:M291)</f>
        <v>12754650</v>
      </c>
      <c r="N290" s="220">
        <f t="shared" si="233"/>
        <v>13155830</v>
      </c>
      <c r="O290" s="220">
        <f t="shared" si="233"/>
        <v>0</v>
      </c>
      <c r="P290" s="220">
        <f>SUM(P291:P291)</f>
        <v>13155830</v>
      </c>
    </row>
    <row r="291" spans="1:16" x14ac:dyDescent="0.25">
      <c r="A291" s="107" t="s">
        <v>131</v>
      </c>
      <c r="B291" s="89" t="s">
        <v>55</v>
      </c>
      <c r="C291" s="90">
        <v>1</v>
      </c>
      <c r="D291" s="90">
        <v>11</v>
      </c>
      <c r="E291" s="91">
        <v>926</v>
      </c>
      <c r="F291" s="193">
        <v>80320</v>
      </c>
      <c r="G291" s="176">
        <v>610</v>
      </c>
      <c r="H291" s="220">
        <f>SUM(Лист1!G151)</f>
        <v>13847000</v>
      </c>
      <c r="I291" s="220">
        <f>SUM(Лист1!H151)</f>
        <v>39000</v>
      </c>
      <c r="J291" s="220">
        <f>SUM(H291+I291)</f>
        <v>13886000</v>
      </c>
      <c r="K291" s="220">
        <f>SUM(Лист1!J151)</f>
        <v>12754650</v>
      </c>
      <c r="L291" s="220">
        <f>SUM(Лист1!K151)</f>
        <v>0</v>
      </c>
      <c r="M291" s="220">
        <f>SUM(K291+L291)</f>
        <v>12754650</v>
      </c>
      <c r="N291" s="220">
        <f>SUM(Лист1!M151)</f>
        <v>13155830</v>
      </c>
      <c r="O291" s="220">
        <f>SUM(Лист1!N151)</f>
        <v>0</v>
      </c>
      <c r="P291" s="220">
        <f>SUM(N291+O291)</f>
        <v>13155830</v>
      </c>
    </row>
    <row r="292" spans="1:16" ht="26.25" x14ac:dyDescent="0.25">
      <c r="A292" s="238" t="s">
        <v>225</v>
      </c>
      <c r="B292" s="62" t="s">
        <v>55</v>
      </c>
      <c r="C292" s="67" t="s">
        <v>127</v>
      </c>
      <c r="D292" s="67" t="s">
        <v>90</v>
      </c>
      <c r="E292" s="56">
        <v>926</v>
      </c>
      <c r="F292" s="130">
        <v>14720</v>
      </c>
      <c r="G292" s="134" t="s">
        <v>7</v>
      </c>
      <c r="H292" s="87">
        <f>SUM(H294)</f>
        <v>24000</v>
      </c>
      <c r="I292" s="87">
        <f>SUM(I294)</f>
        <v>0</v>
      </c>
      <c r="J292" s="87">
        <f>SUM(J294)</f>
        <v>24000</v>
      </c>
      <c r="K292" s="87">
        <f t="shared" ref="K292:N292" si="234">SUM(K294)</f>
        <v>24000</v>
      </c>
      <c r="L292" s="87">
        <f t="shared" ref="L292" si="235">SUM(L294)</f>
        <v>0</v>
      </c>
      <c r="M292" s="87">
        <f>SUM(M294)</f>
        <v>24000</v>
      </c>
      <c r="N292" s="87">
        <f t="shared" si="234"/>
        <v>24000</v>
      </c>
      <c r="O292" s="87">
        <f t="shared" ref="O292" si="236">SUM(O294)</f>
        <v>0</v>
      </c>
      <c r="P292" s="87">
        <f>SUM(P294)</f>
        <v>24000</v>
      </c>
    </row>
    <row r="293" spans="1:16" ht="90" x14ac:dyDescent="0.25">
      <c r="A293" s="238" t="s">
        <v>242</v>
      </c>
      <c r="B293" s="62" t="s">
        <v>55</v>
      </c>
      <c r="C293" s="67" t="s">
        <v>127</v>
      </c>
      <c r="D293" s="67" t="s">
        <v>90</v>
      </c>
      <c r="E293" s="56">
        <v>926</v>
      </c>
      <c r="F293" s="130">
        <v>14723</v>
      </c>
      <c r="G293" s="134" t="s">
        <v>7</v>
      </c>
      <c r="H293" s="87">
        <f>SUM(H294)</f>
        <v>24000</v>
      </c>
      <c r="I293" s="87">
        <f>SUM(I294)</f>
        <v>0</v>
      </c>
      <c r="J293" s="87">
        <f>SUM(J294)</f>
        <v>24000</v>
      </c>
      <c r="K293" s="87">
        <f t="shared" ref="K293:O293" si="237">SUM(K294)</f>
        <v>24000</v>
      </c>
      <c r="L293" s="87">
        <f t="shared" si="237"/>
        <v>0</v>
      </c>
      <c r="M293" s="87">
        <f>SUM(M294)</f>
        <v>24000</v>
      </c>
      <c r="N293" s="87">
        <f t="shared" si="237"/>
        <v>24000</v>
      </c>
      <c r="O293" s="87">
        <f t="shared" si="237"/>
        <v>0</v>
      </c>
      <c r="P293" s="87">
        <f>SUM(P294)</f>
        <v>24000</v>
      </c>
    </row>
    <row r="294" spans="1:16" ht="23.25" x14ac:dyDescent="0.25">
      <c r="A294" s="141" t="s">
        <v>293</v>
      </c>
      <c r="B294" s="60" t="s">
        <v>55</v>
      </c>
      <c r="C294" s="68" t="s">
        <v>127</v>
      </c>
      <c r="D294" s="68" t="s">
        <v>90</v>
      </c>
      <c r="E294" s="41">
        <v>926</v>
      </c>
      <c r="F294" s="109">
        <v>14723</v>
      </c>
      <c r="G294" s="102" t="s">
        <v>16</v>
      </c>
      <c r="H294" s="220">
        <f t="shared" ref="H294:P294" si="238">SUM(H295)</f>
        <v>24000</v>
      </c>
      <c r="I294" s="220">
        <f t="shared" si="238"/>
        <v>0</v>
      </c>
      <c r="J294" s="220">
        <f t="shared" si="238"/>
        <v>24000</v>
      </c>
      <c r="K294" s="220">
        <f t="shared" si="238"/>
        <v>24000</v>
      </c>
      <c r="L294" s="220">
        <f t="shared" si="238"/>
        <v>0</v>
      </c>
      <c r="M294" s="220">
        <f t="shared" si="238"/>
        <v>24000</v>
      </c>
      <c r="N294" s="220">
        <f t="shared" si="238"/>
        <v>24000</v>
      </c>
      <c r="O294" s="220">
        <f t="shared" si="238"/>
        <v>0</v>
      </c>
      <c r="P294" s="220">
        <f t="shared" si="238"/>
        <v>24000</v>
      </c>
    </row>
    <row r="295" spans="1:16" x14ac:dyDescent="0.25">
      <c r="A295" s="107" t="s">
        <v>131</v>
      </c>
      <c r="B295" s="60" t="s">
        <v>55</v>
      </c>
      <c r="C295" s="68" t="s">
        <v>127</v>
      </c>
      <c r="D295" s="68" t="s">
        <v>90</v>
      </c>
      <c r="E295" s="41">
        <v>926</v>
      </c>
      <c r="F295" s="109">
        <v>14723</v>
      </c>
      <c r="G295" s="102" t="s">
        <v>130</v>
      </c>
      <c r="H295" s="220">
        <f>SUM(Лист1!G155)</f>
        <v>24000</v>
      </c>
      <c r="I295" s="220">
        <f>SUM(Лист1!H155)</f>
        <v>0</v>
      </c>
      <c r="J295" s="220">
        <f>SUM(H295+I295)</f>
        <v>24000</v>
      </c>
      <c r="K295" s="220">
        <f>SUM(Лист1!J155)</f>
        <v>24000</v>
      </c>
      <c r="L295" s="220">
        <f>SUM(Лист1!K155)</f>
        <v>0</v>
      </c>
      <c r="M295" s="220">
        <f>SUM(K295+L295)</f>
        <v>24000</v>
      </c>
      <c r="N295" s="220">
        <f>SUM(Лист1!M155)</f>
        <v>24000</v>
      </c>
      <c r="O295" s="220">
        <f>SUM(Лист1!N155)</f>
        <v>0</v>
      </c>
      <c r="P295" s="220">
        <f>SUM(N295+O295)</f>
        <v>24000</v>
      </c>
    </row>
    <row r="296" spans="1:16" ht="29.25" x14ac:dyDescent="0.25">
      <c r="A296" s="175" t="s">
        <v>208</v>
      </c>
      <c r="B296" s="63" t="s">
        <v>55</v>
      </c>
      <c r="C296" s="66" t="s">
        <v>103</v>
      </c>
      <c r="D296" s="66"/>
      <c r="E296" s="41"/>
      <c r="F296" s="109"/>
      <c r="G296" s="108"/>
      <c r="H296" s="199">
        <f>SUM(H297+H330+H337)</f>
        <v>58283730</v>
      </c>
      <c r="I296" s="199">
        <f>SUM(I297+I330+I337)</f>
        <v>1063492</v>
      </c>
      <c r="J296" s="199">
        <f>SUM(J297+J330+J337)</f>
        <v>59347222</v>
      </c>
      <c r="K296" s="199">
        <f t="shared" ref="K296:P296" si="239">SUM(K297+K330)</f>
        <v>55722900</v>
      </c>
      <c r="L296" s="199">
        <f t="shared" ref="L296" si="240">SUM(L297+L330)</f>
        <v>0</v>
      </c>
      <c r="M296" s="199">
        <f>SUM(M297+M330)</f>
        <v>55722900</v>
      </c>
      <c r="N296" s="199">
        <f t="shared" si="239"/>
        <v>70802630</v>
      </c>
      <c r="O296" s="199">
        <f t="shared" si="239"/>
        <v>0</v>
      </c>
      <c r="P296" s="199">
        <f t="shared" si="239"/>
        <v>70802630</v>
      </c>
    </row>
    <row r="297" spans="1:16" ht="39" x14ac:dyDescent="0.25">
      <c r="A297" s="112" t="s">
        <v>118</v>
      </c>
      <c r="B297" s="63" t="s">
        <v>55</v>
      </c>
      <c r="C297" s="66" t="s">
        <v>103</v>
      </c>
      <c r="D297" s="66" t="s">
        <v>37</v>
      </c>
      <c r="E297" s="41"/>
      <c r="F297" s="109"/>
      <c r="G297" s="108"/>
      <c r="H297" s="199">
        <f t="shared" ref="H297:P297" si="241">SUM(H298)</f>
        <v>58283730</v>
      </c>
      <c r="I297" s="199">
        <f t="shared" si="241"/>
        <v>956034</v>
      </c>
      <c r="J297" s="199">
        <f t="shared" si="241"/>
        <v>59239764</v>
      </c>
      <c r="K297" s="199">
        <f t="shared" si="241"/>
        <v>55722900</v>
      </c>
      <c r="L297" s="199">
        <f t="shared" si="241"/>
        <v>0</v>
      </c>
      <c r="M297" s="199">
        <f t="shared" si="241"/>
        <v>55722900</v>
      </c>
      <c r="N297" s="199">
        <f t="shared" si="241"/>
        <v>56127730</v>
      </c>
      <c r="O297" s="199">
        <f t="shared" si="241"/>
        <v>0</v>
      </c>
      <c r="P297" s="199">
        <f t="shared" si="241"/>
        <v>56127730</v>
      </c>
    </row>
    <row r="298" spans="1:16" ht="39" x14ac:dyDescent="0.25">
      <c r="A298" s="112" t="s">
        <v>119</v>
      </c>
      <c r="B298" s="63" t="s">
        <v>55</v>
      </c>
      <c r="C298" s="66" t="s">
        <v>103</v>
      </c>
      <c r="D298" s="66" t="s">
        <v>90</v>
      </c>
      <c r="E298" s="41"/>
      <c r="F298" s="109"/>
      <c r="G298" s="108"/>
      <c r="H298" s="199">
        <f>SUM(H299+H302+H305+H308+H327+H321+H324+H315+H318)</f>
        <v>58283730</v>
      </c>
      <c r="I298" s="199">
        <f>SUM(I299+I302+I305+I308+I327+I321+I324+I315+I318)</f>
        <v>956034</v>
      </c>
      <c r="J298" s="199">
        <f>SUM(J299+J302+J305+J308+J327+J321+J324+J315+J318)</f>
        <v>59239764</v>
      </c>
      <c r="K298" s="199">
        <f t="shared" ref="K298:N298" si="242">SUM(K299+K302+K305+K308+K327+K321+K324+K315+K318)</f>
        <v>55722900</v>
      </c>
      <c r="L298" s="199">
        <f t="shared" ref="L298" si="243">SUM(L299+L302+L305+L308+L327+L321+L324+L315+L318)</f>
        <v>0</v>
      </c>
      <c r="M298" s="199">
        <f>SUM(M299+M302+M305+M308+M327+M321+M324+M315+M318)</f>
        <v>55722900</v>
      </c>
      <c r="N298" s="199">
        <f t="shared" si="242"/>
        <v>56127730</v>
      </c>
      <c r="O298" s="199">
        <f t="shared" ref="O298" si="244">SUM(O299+O302+O305+O308+O327+O321+O324+O315+O318)</f>
        <v>0</v>
      </c>
      <c r="P298" s="199">
        <f>SUM(P299+P302+P305+P308+P327+P321+P324+P315+P318)</f>
        <v>56127730</v>
      </c>
    </row>
    <row r="299" spans="1:16" x14ac:dyDescent="0.25">
      <c r="A299" s="46" t="s">
        <v>65</v>
      </c>
      <c r="B299" s="62" t="s">
        <v>55</v>
      </c>
      <c r="C299" s="67" t="s">
        <v>103</v>
      </c>
      <c r="D299" s="67" t="s">
        <v>90</v>
      </c>
      <c r="E299" s="56">
        <v>926</v>
      </c>
      <c r="F299" s="132">
        <v>80450</v>
      </c>
      <c r="G299" s="133" t="s">
        <v>7</v>
      </c>
      <c r="H299" s="87">
        <f>SUM(H300)</f>
        <v>11100689</v>
      </c>
      <c r="I299" s="87">
        <f>SUM(I300)</f>
        <v>450000</v>
      </c>
      <c r="J299" s="87">
        <f>SUM(J300)</f>
        <v>11550689</v>
      </c>
      <c r="K299" s="87">
        <f t="shared" ref="K299:O299" si="245">SUM(K300)</f>
        <v>5533229</v>
      </c>
      <c r="L299" s="87">
        <f t="shared" si="245"/>
        <v>-34</v>
      </c>
      <c r="M299" s="87">
        <f>SUM(M300)</f>
        <v>5533195</v>
      </c>
      <c r="N299" s="87">
        <f t="shared" si="245"/>
        <v>5781095</v>
      </c>
      <c r="O299" s="87">
        <f t="shared" si="245"/>
        <v>-34</v>
      </c>
      <c r="P299" s="87">
        <f>SUM(P300)</f>
        <v>5781061</v>
      </c>
    </row>
    <row r="300" spans="1:16" ht="23.25" x14ac:dyDescent="0.25">
      <c r="A300" s="141" t="s">
        <v>293</v>
      </c>
      <c r="B300" s="60" t="s">
        <v>55</v>
      </c>
      <c r="C300" s="68" t="s">
        <v>103</v>
      </c>
      <c r="D300" s="68" t="s">
        <v>90</v>
      </c>
      <c r="E300" s="41">
        <v>926</v>
      </c>
      <c r="F300" s="103">
        <v>80450</v>
      </c>
      <c r="G300" s="102" t="s">
        <v>16</v>
      </c>
      <c r="H300" s="220">
        <f>SUM(H301:H301)</f>
        <v>11100689</v>
      </c>
      <c r="I300" s="220">
        <f>SUM(I301:I301)</f>
        <v>450000</v>
      </c>
      <c r="J300" s="220">
        <f>SUM(J301:J301)</f>
        <v>11550689</v>
      </c>
      <c r="K300" s="220">
        <f t="shared" ref="K300:O300" si="246">SUM(K301:K301)</f>
        <v>5533229</v>
      </c>
      <c r="L300" s="220">
        <f t="shared" si="246"/>
        <v>-34</v>
      </c>
      <c r="M300" s="220">
        <f>SUM(M301:M301)</f>
        <v>5533195</v>
      </c>
      <c r="N300" s="220">
        <f t="shared" si="246"/>
        <v>5781095</v>
      </c>
      <c r="O300" s="220">
        <f t="shared" si="246"/>
        <v>-34</v>
      </c>
      <c r="P300" s="220">
        <f>SUM(P301:P301)</f>
        <v>5781061</v>
      </c>
    </row>
    <row r="301" spans="1:16" x14ac:dyDescent="0.25">
      <c r="A301" s="107" t="s">
        <v>131</v>
      </c>
      <c r="B301" s="60" t="s">
        <v>55</v>
      </c>
      <c r="C301" s="68" t="s">
        <v>103</v>
      </c>
      <c r="D301" s="68" t="s">
        <v>90</v>
      </c>
      <c r="E301" s="41">
        <v>926</v>
      </c>
      <c r="F301" s="103">
        <v>80450</v>
      </c>
      <c r="G301" s="102" t="s">
        <v>130</v>
      </c>
      <c r="H301" s="220">
        <f>SUM(Лист1!G168)</f>
        <v>11100689</v>
      </c>
      <c r="I301" s="220">
        <f>SUM(Лист1!H168)</f>
        <v>450000</v>
      </c>
      <c r="J301" s="220">
        <f>SUM(H301+I301)</f>
        <v>11550689</v>
      </c>
      <c r="K301" s="220">
        <f>SUM(Лист1!J168)</f>
        <v>5533229</v>
      </c>
      <c r="L301" s="220">
        <f>SUM(Лист1!K168)</f>
        <v>-34</v>
      </c>
      <c r="M301" s="220">
        <f>SUM(K301+L301)</f>
        <v>5533195</v>
      </c>
      <c r="N301" s="220">
        <f>SUM(Лист1!M168)</f>
        <v>5781095</v>
      </c>
      <c r="O301" s="220">
        <f>SUM(Лист1!N168)</f>
        <v>-34</v>
      </c>
      <c r="P301" s="220">
        <f>SUM(N301+O301)</f>
        <v>5781061</v>
      </c>
    </row>
    <row r="302" spans="1:16" x14ac:dyDescent="0.25">
      <c r="A302" s="112" t="s">
        <v>166</v>
      </c>
      <c r="B302" s="62" t="s">
        <v>55</v>
      </c>
      <c r="C302" s="67" t="s">
        <v>103</v>
      </c>
      <c r="D302" s="67" t="s">
        <v>90</v>
      </c>
      <c r="E302" s="56">
        <v>926</v>
      </c>
      <c r="F302" s="132">
        <v>80480</v>
      </c>
      <c r="G302" s="133" t="s">
        <v>7</v>
      </c>
      <c r="H302" s="87">
        <f>SUM(H303)</f>
        <v>22099886</v>
      </c>
      <c r="I302" s="87">
        <f>SUM(I303)</f>
        <v>500000</v>
      </c>
      <c r="J302" s="87">
        <f>SUM(J303)</f>
        <v>22599886</v>
      </c>
      <c r="K302" s="87">
        <f t="shared" ref="K302:O302" si="247">SUM(K303)</f>
        <v>19427383</v>
      </c>
      <c r="L302" s="87">
        <f t="shared" si="247"/>
        <v>0</v>
      </c>
      <c r="M302" s="87">
        <f>SUM(M303)</f>
        <v>19427383</v>
      </c>
      <c r="N302" s="87">
        <f t="shared" si="247"/>
        <v>19682635</v>
      </c>
      <c r="O302" s="87">
        <f t="shared" si="247"/>
        <v>0</v>
      </c>
      <c r="P302" s="87">
        <f>SUM(P303)</f>
        <v>19682635</v>
      </c>
    </row>
    <row r="303" spans="1:16" ht="23.25" x14ac:dyDescent="0.25">
      <c r="A303" s="141" t="s">
        <v>293</v>
      </c>
      <c r="B303" s="60" t="s">
        <v>55</v>
      </c>
      <c r="C303" s="68" t="s">
        <v>103</v>
      </c>
      <c r="D303" s="68" t="s">
        <v>90</v>
      </c>
      <c r="E303" s="41">
        <v>926</v>
      </c>
      <c r="F303" s="103">
        <v>80480</v>
      </c>
      <c r="G303" s="102" t="s">
        <v>16</v>
      </c>
      <c r="H303" s="220">
        <f>SUM(H304:H304)</f>
        <v>22099886</v>
      </c>
      <c r="I303" s="220">
        <f>SUM(I304:I304)</f>
        <v>500000</v>
      </c>
      <c r="J303" s="220">
        <f>SUM(J304:J304)</f>
        <v>22599886</v>
      </c>
      <c r="K303" s="220">
        <f t="shared" ref="K303:O303" si="248">SUM(K304:K304)</f>
        <v>19427383</v>
      </c>
      <c r="L303" s="220">
        <f t="shared" si="248"/>
        <v>0</v>
      </c>
      <c r="M303" s="220">
        <f>SUM(M304:M304)</f>
        <v>19427383</v>
      </c>
      <c r="N303" s="220">
        <f t="shared" si="248"/>
        <v>19682635</v>
      </c>
      <c r="O303" s="220">
        <f t="shared" si="248"/>
        <v>0</v>
      </c>
      <c r="P303" s="220">
        <f>SUM(P304:P304)</f>
        <v>19682635</v>
      </c>
    </row>
    <row r="304" spans="1:16" x14ac:dyDescent="0.25">
      <c r="A304" s="107" t="s">
        <v>131</v>
      </c>
      <c r="B304" s="60" t="s">
        <v>55</v>
      </c>
      <c r="C304" s="68" t="s">
        <v>103</v>
      </c>
      <c r="D304" s="68" t="s">
        <v>90</v>
      </c>
      <c r="E304" s="41">
        <v>926</v>
      </c>
      <c r="F304" s="103">
        <v>80480</v>
      </c>
      <c r="G304" s="102" t="s">
        <v>130</v>
      </c>
      <c r="H304" s="220">
        <f>SUM(Лист1!G174)</f>
        <v>22099886</v>
      </c>
      <c r="I304" s="220">
        <f>SUM(Лист1!H174)</f>
        <v>500000</v>
      </c>
      <c r="J304" s="220">
        <f>SUM(H304+I304)</f>
        <v>22599886</v>
      </c>
      <c r="K304" s="220">
        <f>SUM(Лист1!J174)</f>
        <v>19427383</v>
      </c>
      <c r="L304" s="220">
        <f>SUM(Лист1!K174)</f>
        <v>0</v>
      </c>
      <c r="M304" s="220">
        <f>SUM(K304+L304)</f>
        <v>19427383</v>
      </c>
      <c r="N304" s="220">
        <f>SUM(Лист1!M174)</f>
        <v>19682635</v>
      </c>
      <c r="O304" s="220">
        <f>SUM(Лист1!N174)</f>
        <v>0</v>
      </c>
      <c r="P304" s="220">
        <f>SUM(N304+O304)</f>
        <v>19682635</v>
      </c>
    </row>
    <row r="305" spans="1:16" x14ac:dyDescent="0.25">
      <c r="A305" s="46" t="s">
        <v>66</v>
      </c>
      <c r="B305" s="62" t="s">
        <v>55</v>
      </c>
      <c r="C305" s="67" t="s">
        <v>103</v>
      </c>
      <c r="D305" s="67" t="s">
        <v>90</v>
      </c>
      <c r="E305" s="56">
        <v>926</v>
      </c>
      <c r="F305" s="132">
        <v>80490</v>
      </c>
      <c r="G305" s="133" t="s">
        <v>7</v>
      </c>
      <c r="H305" s="87">
        <f t="shared" ref="H305:P306" si="249">SUM(H306)</f>
        <v>1559693</v>
      </c>
      <c r="I305" s="87">
        <f t="shared" si="249"/>
        <v>6000</v>
      </c>
      <c r="J305" s="87">
        <f t="shared" si="249"/>
        <v>1565693</v>
      </c>
      <c r="K305" s="87">
        <f t="shared" si="249"/>
        <v>1462528</v>
      </c>
      <c r="L305" s="87">
        <f t="shared" si="249"/>
        <v>0</v>
      </c>
      <c r="M305" s="87">
        <f t="shared" si="249"/>
        <v>1462528</v>
      </c>
      <c r="N305" s="87">
        <f t="shared" si="249"/>
        <v>1491160</v>
      </c>
      <c r="O305" s="87">
        <f t="shared" si="249"/>
        <v>0</v>
      </c>
      <c r="P305" s="87">
        <f t="shared" si="249"/>
        <v>1491160</v>
      </c>
    </row>
    <row r="306" spans="1:16" ht="23.25" x14ac:dyDescent="0.25">
      <c r="A306" s="141" t="s">
        <v>293</v>
      </c>
      <c r="B306" s="60" t="s">
        <v>55</v>
      </c>
      <c r="C306" s="68" t="s">
        <v>103</v>
      </c>
      <c r="D306" s="68" t="s">
        <v>90</v>
      </c>
      <c r="E306" s="41">
        <v>926</v>
      </c>
      <c r="F306" s="103">
        <v>80490</v>
      </c>
      <c r="G306" s="102" t="s">
        <v>16</v>
      </c>
      <c r="H306" s="220">
        <f t="shared" si="249"/>
        <v>1559693</v>
      </c>
      <c r="I306" s="220">
        <f t="shared" si="249"/>
        <v>6000</v>
      </c>
      <c r="J306" s="220">
        <f t="shared" si="249"/>
        <v>1565693</v>
      </c>
      <c r="K306" s="220">
        <f t="shared" si="249"/>
        <v>1462528</v>
      </c>
      <c r="L306" s="220">
        <f t="shared" si="249"/>
        <v>0</v>
      </c>
      <c r="M306" s="220">
        <f t="shared" si="249"/>
        <v>1462528</v>
      </c>
      <c r="N306" s="220">
        <f t="shared" si="249"/>
        <v>1491160</v>
      </c>
      <c r="O306" s="220">
        <f t="shared" si="249"/>
        <v>0</v>
      </c>
      <c r="P306" s="220">
        <f t="shared" si="249"/>
        <v>1491160</v>
      </c>
    </row>
    <row r="307" spans="1:16" x14ac:dyDescent="0.25">
      <c r="A307" s="107" t="s">
        <v>131</v>
      </c>
      <c r="B307" s="60" t="s">
        <v>55</v>
      </c>
      <c r="C307" s="68" t="s">
        <v>103</v>
      </c>
      <c r="D307" s="68" t="s">
        <v>90</v>
      </c>
      <c r="E307" s="41">
        <v>926</v>
      </c>
      <c r="F307" s="103">
        <v>80490</v>
      </c>
      <c r="G307" s="102" t="s">
        <v>130</v>
      </c>
      <c r="H307" s="220">
        <f>SUM(Лист1!G199)</f>
        <v>1559693</v>
      </c>
      <c r="I307" s="220">
        <f>SUM(Лист1!H199)</f>
        <v>6000</v>
      </c>
      <c r="J307" s="220">
        <f>SUM(H307+I307)</f>
        <v>1565693</v>
      </c>
      <c r="K307" s="220">
        <f>SUM(Лист1!J199)</f>
        <v>1462528</v>
      </c>
      <c r="L307" s="220">
        <f>SUM(Лист1!K199)</f>
        <v>0</v>
      </c>
      <c r="M307" s="220">
        <f>SUM(K307+L307)</f>
        <v>1462528</v>
      </c>
      <c r="N307" s="220">
        <f>SUM(Лист1!M199)</f>
        <v>1491160</v>
      </c>
      <c r="O307" s="220">
        <f>SUM(Лист1!N199)</f>
        <v>0</v>
      </c>
      <c r="P307" s="220">
        <f>SUM(N307+O307)</f>
        <v>1491160</v>
      </c>
    </row>
    <row r="308" spans="1:16" ht="26.25" x14ac:dyDescent="0.25">
      <c r="A308" s="112" t="s">
        <v>161</v>
      </c>
      <c r="B308" s="62" t="s">
        <v>55</v>
      </c>
      <c r="C308" s="67" t="s">
        <v>103</v>
      </c>
      <c r="D308" s="67" t="s">
        <v>90</v>
      </c>
      <c r="E308" s="134" t="s">
        <v>63</v>
      </c>
      <c r="F308" s="132">
        <v>80720</v>
      </c>
      <c r="G308" s="133" t="s">
        <v>7</v>
      </c>
      <c r="H308" s="87">
        <f>SUM(H309+H311+H313)</f>
        <v>11015050</v>
      </c>
      <c r="I308" s="87">
        <f>SUM(I309+I311+I313)</f>
        <v>0</v>
      </c>
      <c r="J308" s="87">
        <f>SUM(J309+J311+J313)</f>
        <v>11015050</v>
      </c>
      <c r="K308" s="87">
        <f t="shared" ref="K308:N308" si="250">SUM(K309+K311+K313)</f>
        <v>11370060</v>
      </c>
      <c r="L308" s="87">
        <f t="shared" ref="L308" si="251">SUM(L309+L311+L313)</f>
        <v>0</v>
      </c>
      <c r="M308" s="87">
        <f>SUM(M309+M311+M313)</f>
        <v>11370060</v>
      </c>
      <c r="N308" s="87">
        <f t="shared" si="250"/>
        <v>11775040</v>
      </c>
      <c r="O308" s="87">
        <f t="shared" ref="O308" si="252">SUM(O309+O311+O313)</f>
        <v>0</v>
      </c>
      <c r="P308" s="87">
        <f>SUM(P309+P311+P313)</f>
        <v>11775040</v>
      </c>
    </row>
    <row r="309" spans="1:16" ht="33" x14ac:dyDescent="0.25">
      <c r="A309" s="52" t="s">
        <v>28</v>
      </c>
      <c r="B309" s="60" t="s">
        <v>55</v>
      </c>
      <c r="C309" s="68" t="s">
        <v>103</v>
      </c>
      <c r="D309" s="68" t="s">
        <v>90</v>
      </c>
      <c r="E309" s="108" t="s">
        <v>63</v>
      </c>
      <c r="F309" s="103">
        <v>80720</v>
      </c>
      <c r="G309" s="102" t="s">
        <v>29</v>
      </c>
      <c r="H309" s="220">
        <f>SUM(H310)</f>
        <v>10854700</v>
      </c>
      <c r="I309" s="220">
        <f>SUM(I310)</f>
        <v>0</v>
      </c>
      <c r="J309" s="220">
        <f>SUM(J310)</f>
        <v>10854700</v>
      </c>
      <c r="K309" s="220">
        <f t="shared" ref="K309:O309" si="253">SUM(K310)</f>
        <v>11288960</v>
      </c>
      <c r="L309" s="220">
        <f t="shared" si="253"/>
        <v>0</v>
      </c>
      <c r="M309" s="220">
        <f>SUM(M310)</f>
        <v>11288960</v>
      </c>
      <c r="N309" s="220">
        <f t="shared" si="253"/>
        <v>11588140</v>
      </c>
      <c r="O309" s="220">
        <f t="shared" si="253"/>
        <v>0</v>
      </c>
      <c r="P309" s="220">
        <f>SUM(P310)</f>
        <v>11588140</v>
      </c>
    </row>
    <row r="310" spans="1:16" x14ac:dyDescent="0.25">
      <c r="A310" s="43" t="s">
        <v>32</v>
      </c>
      <c r="B310" s="60" t="s">
        <v>55</v>
      </c>
      <c r="C310" s="68" t="s">
        <v>103</v>
      </c>
      <c r="D310" s="68" t="s">
        <v>90</v>
      </c>
      <c r="E310" s="108" t="s">
        <v>63</v>
      </c>
      <c r="F310" s="103">
        <v>80720</v>
      </c>
      <c r="G310" s="102" t="s">
        <v>33</v>
      </c>
      <c r="H310" s="220">
        <f>SUM(Лист1!G206)</f>
        <v>10854700</v>
      </c>
      <c r="I310" s="220">
        <f>SUM(Лист1!H206)</f>
        <v>0</v>
      </c>
      <c r="J310" s="220">
        <f>SUM(H310+I310)</f>
        <v>10854700</v>
      </c>
      <c r="K310" s="220">
        <f>SUM(Лист1!J206)</f>
        <v>11288960</v>
      </c>
      <c r="L310" s="220">
        <f>SUM(Лист1!K206)</f>
        <v>0</v>
      </c>
      <c r="M310" s="220">
        <f>SUM(K310+L310)</f>
        <v>11288960</v>
      </c>
      <c r="N310" s="220">
        <f>SUM(Лист1!M206)</f>
        <v>11588140</v>
      </c>
      <c r="O310" s="220">
        <f>SUM(Лист1!N206)</f>
        <v>0</v>
      </c>
      <c r="P310" s="220">
        <f>SUM(N310+O310)</f>
        <v>11588140</v>
      </c>
    </row>
    <row r="311" spans="1:16" x14ac:dyDescent="0.25">
      <c r="A311" s="52" t="s">
        <v>11</v>
      </c>
      <c r="B311" s="60" t="s">
        <v>55</v>
      </c>
      <c r="C311" s="68" t="s">
        <v>103</v>
      </c>
      <c r="D311" s="68" t="s">
        <v>90</v>
      </c>
      <c r="E311" s="108" t="s">
        <v>63</v>
      </c>
      <c r="F311" s="103">
        <v>80720</v>
      </c>
      <c r="G311" s="102" t="s">
        <v>12</v>
      </c>
      <c r="H311" s="220">
        <f>SUM(H312)</f>
        <v>144850</v>
      </c>
      <c r="I311" s="220">
        <f>SUM(I312)</f>
        <v>0</v>
      </c>
      <c r="J311" s="220">
        <f>SUM(J312)</f>
        <v>144850</v>
      </c>
      <c r="K311" s="220">
        <f t="shared" ref="K311:O311" si="254">SUM(K312)</f>
        <v>65600</v>
      </c>
      <c r="L311" s="220">
        <f t="shared" si="254"/>
        <v>0</v>
      </c>
      <c r="M311" s="220">
        <f>SUM(M312)</f>
        <v>65600</v>
      </c>
      <c r="N311" s="220">
        <f t="shared" si="254"/>
        <v>171400</v>
      </c>
      <c r="O311" s="220">
        <f t="shared" si="254"/>
        <v>0</v>
      </c>
      <c r="P311" s="220">
        <f>SUM(P312)</f>
        <v>171400</v>
      </c>
    </row>
    <row r="312" spans="1:16" x14ac:dyDescent="0.25">
      <c r="A312" s="106" t="s">
        <v>140</v>
      </c>
      <c r="B312" s="60" t="s">
        <v>55</v>
      </c>
      <c r="C312" s="68" t="s">
        <v>103</v>
      </c>
      <c r="D312" s="68" t="s">
        <v>90</v>
      </c>
      <c r="E312" s="108" t="s">
        <v>63</v>
      </c>
      <c r="F312" s="103">
        <v>80720</v>
      </c>
      <c r="G312" s="102" t="s">
        <v>14</v>
      </c>
      <c r="H312" s="220">
        <f>SUM(Лист1!G208)</f>
        <v>144850</v>
      </c>
      <c r="I312" s="220">
        <f>SUM(Лист1!H208)</f>
        <v>0</v>
      </c>
      <c r="J312" s="220">
        <f>SUM(H312+I312)</f>
        <v>144850</v>
      </c>
      <c r="K312" s="220">
        <f>SUM(Лист1!J208)</f>
        <v>65600</v>
      </c>
      <c r="L312" s="220">
        <f>SUM(Лист1!K208)</f>
        <v>0</v>
      </c>
      <c r="M312" s="220">
        <f>SUM(K312+L312)</f>
        <v>65600</v>
      </c>
      <c r="N312" s="220">
        <f>SUM(Лист1!M208)</f>
        <v>171400</v>
      </c>
      <c r="O312" s="220">
        <f>SUM(Лист1!N208)</f>
        <v>0</v>
      </c>
      <c r="P312" s="220">
        <f>SUM(N312+O312)</f>
        <v>171400</v>
      </c>
    </row>
    <row r="313" spans="1:16" x14ac:dyDescent="0.25">
      <c r="A313" s="52" t="s">
        <v>34</v>
      </c>
      <c r="B313" s="60" t="s">
        <v>55</v>
      </c>
      <c r="C313" s="68" t="s">
        <v>103</v>
      </c>
      <c r="D313" s="68" t="s">
        <v>90</v>
      </c>
      <c r="E313" s="108" t="s">
        <v>63</v>
      </c>
      <c r="F313" s="103">
        <v>80720</v>
      </c>
      <c r="G313" s="102" t="s">
        <v>35</v>
      </c>
      <c r="H313" s="220">
        <f>SUM(H314)</f>
        <v>15500</v>
      </c>
      <c r="I313" s="220">
        <f>SUM(I314)</f>
        <v>0</v>
      </c>
      <c r="J313" s="220">
        <f>SUM(J314)</f>
        <v>15500</v>
      </c>
      <c r="K313" s="220">
        <f t="shared" ref="K313:O313" si="255">SUM(K314)</f>
        <v>15500</v>
      </c>
      <c r="L313" s="220">
        <f t="shared" si="255"/>
        <v>0</v>
      </c>
      <c r="M313" s="220">
        <f>SUM(M314)</f>
        <v>15500</v>
      </c>
      <c r="N313" s="220">
        <f t="shared" si="255"/>
        <v>15500</v>
      </c>
      <c r="O313" s="220">
        <f t="shared" si="255"/>
        <v>0</v>
      </c>
      <c r="P313" s="220">
        <f>SUM(P314)</f>
        <v>15500</v>
      </c>
    </row>
    <row r="314" spans="1:16" x14ac:dyDescent="0.25">
      <c r="A314" s="106" t="s">
        <v>122</v>
      </c>
      <c r="B314" s="60" t="s">
        <v>55</v>
      </c>
      <c r="C314" s="68" t="s">
        <v>103</v>
      </c>
      <c r="D314" s="68" t="s">
        <v>90</v>
      </c>
      <c r="E314" s="108" t="s">
        <v>63</v>
      </c>
      <c r="F314" s="103">
        <v>80720</v>
      </c>
      <c r="G314" s="102" t="s">
        <v>121</v>
      </c>
      <c r="H314" s="220">
        <f>SUM(Лист1!G210)</f>
        <v>15500</v>
      </c>
      <c r="I314" s="220">
        <f>SUM(Лист1!H210)</f>
        <v>0</v>
      </c>
      <c r="J314" s="220">
        <f>SUM(H314+I314)</f>
        <v>15500</v>
      </c>
      <c r="K314" s="220">
        <f>SUM(Лист1!J210)</f>
        <v>15500</v>
      </c>
      <c r="L314" s="220">
        <f>SUM(Лист1!K210)</f>
        <v>0</v>
      </c>
      <c r="M314" s="220">
        <f>SUM(K314+L314)</f>
        <v>15500</v>
      </c>
      <c r="N314" s="220">
        <f>SUM(Лист1!M210)</f>
        <v>15500</v>
      </c>
      <c r="O314" s="220">
        <f>SUM(Лист1!N210)</f>
        <v>0</v>
      </c>
      <c r="P314" s="220">
        <f>SUM(N314+O314)</f>
        <v>15500</v>
      </c>
    </row>
    <row r="315" spans="1:16" ht="39" x14ac:dyDescent="0.25">
      <c r="A315" s="238" t="s">
        <v>299</v>
      </c>
      <c r="B315" s="62" t="s">
        <v>55</v>
      </c>
      <c r="C315" s="67" t="s">
        <v>103</v>
      </c>
      <c r="D315" s="67" t="s">
        <v>90</v>
      </c>
      <c r="E315" s="56">
        <v>926</v>
      </c>
      <c r="F315" s="262" t="s">
        <v>425</v>
      </c>
      <c r="G315" s="133" t="s">
        <v>7</v>
      </c>
      <c r="H315" s="87">
        <f>SUM(H316)</f>
        <v>247100</v>
      </c>
      <c r="I315" s="87">
        <f>SUM(I316)</f>
        <v>34</v>
      </c>
      <c r="J315" s="87">
        <f>SUM(J316)</f>
        <v>247134</v>
      </c>
      <c r="K315" s="87">
        <f t="shared" ref="K315:O315" si="256">SUM(K316)</f>
        <v>247100</v>
      </c>
      <c r="L315" s="87">
        <f t="shared" si="256"/>
        <v>34</v>
      </c>
      <c r="M315" s="87">
        <f>SUM(M316)</f>
        <v>247134</v>
      </c>
      <c r="N315" s="87">
        <f t="shared" si="256"/>
        <v>247100</v>
      </c>
      <c r="O315" s="87">
        <f t="shared" si="256"/>
        <v>34</v>
      </c>
      <c r="P315" s="87">
        <f>SUM(P316)</f>
        <v>247134</v>
      </c>
    </row>
    <row r="316" spans="1:16" ht="23.25" x14ac:dyDescent="0.25">
      <c r="A316" s="141" t="s">
        <v>293</v>
      </c>
      <c r="B316" s="60" t="s">
        <v>55</v>
      </c>
      <c r="C316" s="68" t="s">
        <v>103</v>
      </c>
      <c r="D316" s="68" t="s">
        <v>90</v>
      </c>
      <c r="E316" s="41">
        <v>926</v>
      </c>
      <c r="F316" s="156" t="s">
        <v>425</v>
      </c>
      <c r="G316" s="102" t="s">
        <v>16</v>
      </c>
      <c r="H316" s="220">
        <f>SUM(H317:H317)</f>
        <v>247100</v>
      </c>
      <c r="I316" s="220">
        <f>SUM(I317:I317)</f>
        <v>34</v>
      </c>
      <c r="J316" s="220">
        <f>SUM(J317:J317)</f>
        <v>247134</v>
      </c>
      <c r="K316" s="220">
        <f t="shared" ref="K316:O316" si="257">SUM(K317:K317)</f>
        <v>247100</v>
      </c>
      <c r="L316" s="220">
        <f t="shared" si="257"/>
        <v>34</v>
      </c>
      <c r="M316" s="220">
        <f>SUM(M317:M317)</f>
        <v>247134</v>
      </c>
      <c r="N316" s="220">
        <f t="shared" si="257"/>
        <v>247100</v>
      </c>
      <c r="O316" s="220">
        <f t="shared" si="257"/>
        <v>34</v>
      </c>
      <c r="P316" s="220">
        <f>SUM(P317:P317)</f>
        <v>247134</v>
      </c>
    </row>
    <row r="317" spans="1:16" x14ac:dyDescent="0.25">
      <c r="A317" s="247" t="s">
        <v>131</v>
      </c>
      <c r="B317" s="60" t="s">
        <v>55</v>
      </c>
      <c r="C317" s="68" t="s">
        <v>103</v>
      </c>
      <c r="D317" s="68" t="s">
        <v>90</v>
      </c>
      <c r="E317" s="41">
        <v>926</v>
      </c>
      <c r="F317" s="156" t="s">
        <v>425</v>
      </c>
      <c r="G317" s="102" t="s">
        <v>130</v>
      </c>
      <c r="H317" s="220">
        <f>SUM(Лист1!G183)</f>
        <v>247100</v>
      </c>
      <c r="I317" s="220">
        <f>SUM(Лист1!H183)</f>
        <v>34</v>
      </c>
      <c r="J317" s="220">
        <f>SUM(H317+I317)</f>
        <v>247134</v>
      </c>
      <c r="K317" s="220">
        <f>SUM(Лист1!J183)</f>
        <v>247100</v>
      </c>
      <c r="L317" s="220">
        <f>SUM(Лист1!K183)</f>
        <v>34</v>
      </c>
      <c r="M317" s="220">
        <f>SUM(K317+L317)</f>
        <v>247134</v>
      </c>
      <c r="N317" s="220">
        <f>SUM(Лист1!M183)</f>
        <v>247100</v>
      </c>
      <c r="O317" s="220">
        <f>SUM(Лист1!N183)</f>
        <v>34</v>
      </c>
      <c r="P317" s="220">
        <f>SUM(N317+O317)</f>
        <v>247134</v>
      </c>
    </row>
    <row r="318" spans="1:16" ht="39" x14ac:dyDescent="0.25">
      <c r="A318" s="238" t="s">
        <v>300</v>
      </c>
      <c r="B318" s="62" t="s">
        <v>55</v>
      </c>
      <c r="C318" s="67" t="s">
        <v>103</v>
      </c>
      <c r="D318" s="67" t="s">
        <v>90</v>
      </c>
      <c r="E318" s="56">
        <v>926</v>
      </c>
      <c r="F318" s="262" t="s">
        <v>302</v>
      </c>
      <c r="G318" s="133" t="s">
        <v>7</v>
      </c>
      <c r="H318" s="87">
        <f>SUM(H319)</f>
        <v>0</v>
      </c>
      <c r="I318" s="87">
        <f>SUM(I319)</f>
        <v>0</v>
      </c>
      <c r="J318" s="87">
        <f>SUM(J319)</f>
        <v>0</v>
      </c>
      <c r="K318" s="87">
        <f t="shared" ref="K318:O318" si="258">SUM(K319)</f>
        <v>1063800</v>
      </c>
      <c r="L318" s="87">
        <f t="shared" si="258"/>
        <v>0</v>
      </c>
      <c r="M318" s="87">
        <f>SUM(M319)</f>
        <v>1063800</v>
      </c>
      <c r="N318" s="87">
        <f t="shared" si="258"/>
        <v>531900</v>
      </c>
      <c r="O318" s="87">
        <f t="shared" si="258"/>
        <v>0</v>
      </c>
      <c r="P318" s="87">
        <f>SUM(P319)</f>
        <v>531900</v>
      </c>
    </row>
    <row r="319" spans="1:16" ht="23.25" x14ac:dyDescent="0.25">
      <c r="A319" s="247" t="s">
        <v>15</v>
      </c>
      <c r="B319" s="60" t="s">
        <v>55</v>
      </c>
      <c r="C319" s="68" t="s">
        <v>103</v>
      </c>
      <c r="D319" s="68" t="s">
        <v>90</v>
      </c>
      <c r="E319" s="41">
        <v>926</v>
      </c>
      <c r="F319" s="156" t="s">
        <v>302</v>
      </c>
      <c r="G319" s="102" t="s">
        <v>16</v>
      </c>
      <c r="H319" s="220">
        <f>SUM(H320:H320)</f>
        <v>0</v>
      </c>
      <c r="I319" s="220">
        <f>SUM(I320:I320)</f>
        <v>0</v>
      </c>
      <c r="J319" s="220">
        <f>SUM(J320:J320)</f>
        <v>0</v>
      </c>
      <c r="K319" s="220">
        <f t="shared" ref="K319:O319" si="259">SUM(K320:K320)</f>
        <v>1063800</v>
      </c>
      <c r="L319" s="220">
        <f t="shared" si="259"/>
        <v>0</v>
      </c>
      <c r="M319" s="220">
        <f>SUM(M320:M320)</f>
        <v>1063800</v>
      </c>
      <c r="N319" s="220">
        <f t="shared" si="259"/>
        <v>531900</v>
      </c>
      <c r="O319" s="220">
        <f t="shared" si="259"/>
        <v>0</v>
      </c>
      <c r="P319" s="220">
        <f>SUM(P320:P320)</f>
        <v>531900</v>
      </c>
    </row>
    <row r="320" spans="1:16" x14ac:dyDescent="0.25">
      <c r="A320" s="247" t="s">
        <v>131</v>
      </c>
      <c r="B320" s="60" t="s">
        <v>55</v>
      </c>
      <c r="C320" s="68" t="s">
        <v>103</v>
      </c>
      <c r="D320" s="68" t="s">
        <v>90</v>
      </c>
      <c r="E320" s="41">
        <v>926</v>
      </c>
      <c r="F320" s="156" t="s">
        <v>302</v>
      </c>
      <c r="G320" s="102" t="s">
        <v>130</v>
      </c>
      <c r="H320" s="220">
        <f>SUM(Лист1!G189)</f>
        <v>0</v>
      </c>
      <c r="I320" s="220">
        <f>SUM(Лист1!H189)</f>
        <v>0</v>
      </c>
      <c r="J320" s="220">
        <f>SUM(Лист1!I189)</f>
        <v>0</v>
      </c>
      <c r="K320" s="220">
        <f>SUM(Лист1!J189)</f>
        <v>1063800</v>
      </c>
      <c r="L320" s="220">
        <f>SUM(Лист1!K189)</f>
        <v>0</v>
      </c>
      <c r="M320" s="220">
        <f>SUM(Лист1!L189)</f>
        <v>1063800</v>
      </c>
      <c r="N320" s="220">
        <f>SUM(Лист1!M189)</f>
        <v>531900</v>
      </c>
      <c r="O320" s="220">
        <f>SUM(Лист1!N189)</f>
        <v>0</v>
      </c>
      <c r="P320" s="220">
        <f>SUM(Лист1!O189)</f>
        <v>531900</v>
      </c>
    </row>
    <row r="321" spans="1:16" ht="77.25" x14ac:dyDescent="0.25">
      <c r="A321" s="112" t="s">
        <v>165</v>
      </c>
      <c r="B321" s="62" t="s">
        <v>55</v>
      </c>
      <c r="C321" s="67" t="s">
        <v>103</v>
      </c>
      <c r="D321" s="67" t="s">
        <v>90</v>
      </c>
      <c r="E321" s="56">
        <v>926</v>
      </c>
      <c r="F321" s="132">
        <v>84270</v>
      </c>
      <c r="G321" s="133" t="s">
        <v>7</v>
      </c>
      <c r="H321" s="87">
        <f>SUM(H322)</f>
        <v>8477500</v>
      </c>
      <c r="I321" s="87">
        <f>SUM(I322)</f>
        <v>0</v>
      </c>
      <c r="J321" s="87">
        <f>SUM(J322)</f>
        <v>8477500</v>
      </c>
      <c r="K321" s="87">
        <f t="shared" ref="K321:O321" si="260">SUM(K322)</f>
        <v>13338620</v>
      </c>
      <c r="L321" s="87">
        <f t="shared" si="260"/>
        <v>0</v>
      </c>
      <c r="M321" s="87">
        <f>SUM(M322)</f>
        <v>13338620</v>
      </c>
      <c r="N321" s="87">
        <f t="shared" si="260"/>
        <v>13338620</v>
      </c>
      <c r="O321" s="87">
        <f t="shared" si="260"/>
        <v>0</v>
      </c>
      <c r="P321" s="87">
        <f>SUM(P322)</f>
        <v>13338620</v>
      </c>
    </row>
    <row r="322" spans="1:16" ht="23.25" x14ac:dyDescent="0.25">
      <c r="A322" s="141" t="s">
        <v>293</v>
      </c>
      <c r="B322" s="60" t="s">
        <v>55</v>
      </c>
      <c r="C322" s="68" t="s">
        <v>103</v>
      </c>
      <c r="D322" s="68" t="s">
        <v>90</v>
      </c>
      <c r="E322" s="41">
        <v>926</v>
      </c>
      <c r="F322" s="103">
        <v>84270</v>
      </c>
      <c r="G322" s="102" t="s">
        <v>16</v>
      </c>
      <c r="H322" s="220">
        <f>SUM(H323:H323)</f>
        <v>8477500</v>
      </c>
      <c r="I322" s="220">
        <f>SUM(I323:I323)</f>
        <v>0</v>
      </c>
      <c r="J322" s="220">
        <f>SUM(J323:J323)</f>
        <v>8477500</v>
      </c>
      <c r="K322" s="220">
        <f t="shared" ref="K322:O322" si="261">SUM(K323:K323)</f>
        <v>13338620</v>
      </c>
      <c r="L322" s="220">
        <f t="shared" si="261"/>
        <v>0</v>
      </c>
      <c r="M322" s="220">
        <f>SUM(M323:M323)</f>
        <v>13338620</v>
      </c>
      <c r="N322" s="220">
        <f t="shared" si="261"/>
        <v>13338620</v>
      </c>
      <c r="O322" s="220">
        <f t="shared" si="261"/>
        <v>0</v>
      </c>
      <c r="P322" s="220">
        <f>SUM(P323:P323)</f>
        <v>13338620</v>
      </c>
    </row>
    <row r="323" spans="1:16" x14ac:dyDescent="0.25">
      <c r="A323" s="107" t="s">
        <v>131</v>
      </c>
      <c r="B323" s="60" t="s">
        <v>55</v>
      </c>
      <c r="C323" s="68" t="s">
        <v>103</v>
      </c>
      <c r="D323" s="68" t="s">
        <v>90</v>
      </c>
      <c r="E323" s="41">
        <v>926</v>
      </c>
      <c r="F323" s="103">
        <v>84270</v>
      </c>
      <c r="G323" s="102" t="s">
        <v>130</v>
      </c>
      <c r="H323" s="220">
        <f>SUM(Лист1!G171)</f>
        <v>8477500</v>
      </c>
      <c r="I323" s="220">
        <f>SUM(Лист1!H171)</f>
        <v>0</v>
      </c>
      <c r="J323" s="220">
        <f>SUM(H323+I323)</f>
        <v>8477500</v>
      </c>
      <c r="K323" s="220">
        <f>SUM(Лист1!J171)</f>
        <v>13338620</v>
      </c>
      <c r="L323" s="220">
        <f>SUM(Лист1!K171)</f>
        <v>0</v>
      </c>
      <c r="M323" s="220">
        <f>SUM(K323+L323)</f>
        <v>13338620</v>
      </c>
      <c r="N323" s="220">
        <f>SUM(Лист1!M171)</f>
        <v>13338620</v>
      </c>
      <c r="O323" s="220">
        <f>SUM(Лист1!N171)</f>
        <v>0</v>
      </c>
      <c r="P323" s="220">
        <f>SUM(N323+O323)</f>
        <v>13338620</v>
      </c>
    </row>
    <row r="324" spans="1:16" ht="64.5" x14ac:dyDescent="0.25">
      <c r="A324" s="112" t="s">
        <v>167</v>
      </c>
      <c r="B324" s="62" t="s">
        <v>55</v>
      </c>
      <c r="C324" s="67" t="s">
        <v>103</v>
      </c>
      <c r="D324" s="67" t="s">
        <v>90</v>
      </c>
      <c r="E324" s="56">
        <v>926</v>
      </c>
      <c r="F324" s="132">
        <v>84260</v>
      </c>
      <c r="G324" s="133" t="s">
        <v>7</v>
      </c>
      <c r="H324" s="87">
        <f>SUM(H325)</f>
        <v>3665012</v>
      </c>
      <c r="I324" s="87">
        <f>SUM(I325)</f>
        <v>0</v>
      </c>
      <c r="J324" s="87">
        <f>SUM(J325)</f>
        <v>3665012</v>
      </c>
      <c r="K324" s="87">
        <f t="shared" ref="K324:O324" si="262">SUM(K325)</f>
        <v>3161380</v>
      </c>
      <c r="L324" s="87">
        <f t="shared" si="262"/>
        <v>0</v>
      </c>
      <c r="M324" s="87">
        <f>SUM(M325)</f>
        <v>3161380</v>
      </c>
      <c r="N324" s="87">
        <f t="shared" si="262"/>
        <v>3161380</v>
      </c>
      <c r="O324" s="87">
        <f t="shared" si="262"/>
        <v>0</v>
      </c>
      <c r="P324" s="87">
        <f>SUM(P325)</f>
        <v>3161380</v>
      </c>
    </row>
    <row r="325" spans="1:16" ht="23.25" x14ac:dyDescent="0.25">
      <c r="A325" s="141" t="s">
        <v>293</v>
      </c>
      <c r="B325" s="60" t="s">
        <v>55</v>
      </c>
      <c r="C325" s="68" t="s">
        <v>103</v>
      </c>
      <c r="D325" s="68" t="s">
        <v>90</v>
      </c>
      <c r="E325" s="41">
        <v>926</v>
      </c>
      <c r="F325" s="103">
        <v>84260</v>
      </c>
      <c r="G325" s="102" t="s">
        <v>16</v>
      </c>
      <c r="H325" s="220">
        <f>SUM(H326:H326)</f>
        <v>3665012</v>
      </c>
      <c r="I325" s="220">
        <f>SUM(I326:I326)</f>
        <v>0</v>
      </c>
      <c r="J325" s="220">
        <f>SUM(J326:J326)</f>
        <v>3665012</v>
      </c>
      <c r="K325" s="220">
        <f t="shared" ref="K325:O325" si="263">SUM(K326:K326)</f>
        <v>3161380</v>
      </c>
      <c r="L325" s="220">
        <f t="shared" si="263"/>
        <v>0</v>
      </c>
      <c r="M325" s="220">
        <f>SUM(M326:M326)</f>
        <v>3161380</v>
      </c>
      <c r="N325" s="220">
        <f t="shared" si="263"/>
        <v>3161380</v>
      </c>
      <c r="O325" s="220">
        <f t="shared" si="263"/>
        <v>0</v>
      </c>
      <c r="P325" s="220">
        <f>SUM(P326:P326)</f>
        <v>3161380</v>
      </c>
    </row>
    <row r="326" spans="1:16" x14ac:dyDescent="0.25">
      <c r="A326" s="107" t="s">
        <v>131</v>
      </c>
      <c r="B326" s="60" t="s">
        <v>55</v>
      </c>
      <c r="C326" s="68" t="s">
        <v>103</v>
      </c>
      <c r="D326" s="68" t="s">
        <v>90</v>
      </c>
      <c r="E326" s="41">
        <v>926</v>
      </c>
      <c r="F326" s="103">
        <v>84260</v>
      </c>
      <c r="G326" s="102" t="s">
        <v>130</v>
      </c>
      <c r="H326" s="220">
        <f>SUM(Лист1!G202+Лист1!G180)</f>
        <v>3665012</v>
      </c>
      <c r="I326" s="220">
        <f>SUM(Лист1!H202+Лист1!H180)</f>
        <v>0</v>
      </c>
      <c r="J326" s="220">
        <f>SUM(H326+I326)</f>
        <v>3665012</v>
      </c>
      <c r="K326" s="220">
        <f>SUM(Лист1!J202+Лист1!J180)</f>
        <v>3161380</v>
      </c>
      <c r="L326" s="220">
        <f>SUM(Лист1!K202+Лист1!K180)</f>
        <v>0</v>
      </c>
      <c r="M326" s="220">
        <f>SUM(K326+L326)</f>
        <v>3161380</v>
      </c>
      <c r="N326" s="220">
        <f>SUM(Лист1!M202+Лист1!M180)</f>
        <v>3161380</v>
      </c>
      <c r="O326" s="220">
        <f>SUM(Лист1!N202+Лист1!N180)</f>
        <v>0</v>
      </c>
      <c r="P326" s="220">
        <f>SUM(N326+O326)</f>
        <v>3161380</v>
      </c>
    </row>
    <row r="327" spans="1:16" ht="60.75" x14ac:dyDescent="0.25">
      <c r="A327" s="274" t="s">
        <v>245</v>
      </c>
      <c r="B327" s="62" t="s">
        <v>55</v>
      </c>
      <c r="C327" s="67" t="s">
        <v>103</v>
      </c>
      <c r="D327" s="67" t="s">
        <v>90</v>
      </c>
      <c r="E327" s="56">
        <v>926</v>
      </c>
      <c r="F327" s="132">
        <v>14210</v>
      </c>
      <c r="G327" s="133" t="s">
        <v>7</v>
      </c>
      <c r="H327" s="87">
        <f>SUM(H328)</f>
        <v>118800</v>
      </c>
      <c r="I327" s="87">
        <f>SUM(I328)</f>
        <v>0</v>
      </c>
      <c r="J327" s="87">
        <f>SUM(J328)</f>
        <v>118800</v>
      </c>
      <c r="K327" s="87">
        <f t="shared" ref="K327:O327" si="264">SUM(K328)</f>
        <v>118800</v>
      </c>
      <c r="L327" s="87">
        <f t="shared" si="264"/>
        <v>0</v>
      </c>
      <c r="M327" s="87">
        <f>SUM(M328)</f>
        <v>118800</v>
      </c>
      <c r="N327" s="87">
        <f t="shared" si="264"/>
        <v>118800</v>
      </c>
      <c r="O327" s="87">
        <f t="shared" si="264"/>
        <v>0</v>
      </c>
      <c r="P327" s="87">
        <f>SUM(P328)</f>
        <v>118800</v>
      </c>
    </row>
    <row r="328" spans="1:16" ht="23.25" x14ac:dyDescent="0.25">
      <c r="A328" s="141" t="s">
        <v>293</v>
      </c>
      <c r="B328" s="60" t="s">
        <v>55</v>
      </c>
      <c r="C328" s="68" t="s">
        <v>103</v>
      </c>
      <c r="D328" s="68" t="s">
        <v>90</v>
      </c>
      <c r="E328" s="41">
        <v>926</v>
      </c>
      <c r="F328" s="103">
        <v>14210</v>
      </c>
      <c r="G328" s="102" t="s">
        <v>16</v>
      </c>
      <c r="H328" s="220">
        <f t="shared" ref="H328:P328" si="265">SUM(H329)</f>
        <v>118800</v>
      </c>
      <c r="I328" s="220">
        <f t="shared" si="265"/>
        <v>0</v>
      </c>
      <c r="J328" s="220">
        <f t="shared" si="265"/>
        <v>118800</v>
      </c>
      <c r="K328" s="220">
        <f t="shared" si="265"/>
        <v>118800</v>
      </c>
      <c r="L328" s="220">
        <f t="shared" si="265"/>
        <v>0</v>
      </c>
      <c r="M328" s="220">
        <f t="shared" si="265"/>
        <v>118800</v>
      </c>
      <c r="N328" s="220">
        <f t="shared" si="265"/>
        <v>118800</v>
      </c>
      <c r="O328" s="220">
        <f t="shared" si="265"/>
        <v>0</v>
      </c>
      <c r="P328" s="220">
        <f t="shared" si="265"/>
        <v>118800</v>
      </c>
    </row>
    <row r="329" spans="1:16" x14ac:dyDescent="0.25">
      <c r="A329" s="107" t="s">
        <v>131</v>
      </c>
      <c r="B329" s="60" t="s">
        <v>55</v>
      </c>
      <c r="C329" s="68" t="s">
        <v>103</v>
      </c>
      <c r="D329" s="68" t="s">
        <v>90</v>
      </c>
      <c r="E329" s="41">
        <v>926</v>
      </c>
      <c r="F329" s="103">
        <v>14210</v>
      </c>
      <c r="G329" s="102" t="s">
        <v>130</v>
      </c>
      <c r="H329" s="220">
        <f>SUM(Лист1!G177)</f>
        <v>118800</v>
      </c>
      <c r="I329" s="220">
        <f>SUM(Лист1!H177)</f>
        <v>0</v>
      </c>
      <c r="J329" s="220">
        <f>SUM(H329+I329)</f>
        <v>118800</v>
      </c>
      <c r="K329" s="220">
        <f>SUM(Лист1!J177)</f>
        <v>118800</v>
      </c>
      <c r="L329" s="220">
        <f>SUM(Лист1!K177)</f>
        <v>0</v>
      </c>
      <c r="M329" s="220">
        <f>SUM(K329+L329)</f>
        <v>118800</v>
      </c>
      <c r="N329" s="220">
        <f>SUM(Лист1!M177)</f>
        <v>118800</v>
      </c>
      <c r="O329" s="220">
        <f>SUM(Лист1!N177)</f>
        <v>0</v>
      </c>
      <c r="P329" s="220">
        <f>SUM(N329+O329)</f>
        <v>118800</v>
      </c>
    </row>
    <row r="330" spans="1:16" x14ac:dyDescent="0.25">
      <c r="A330" s="263" t="s">
        <v>319</v>
      </c>
      <c r="B330" s="62" t="s">
        <v>55</v>
      </c>
      <c r="C330" s="67" t="s">
        <v>103</v>
      </c>
      <c r="D330" s="67" t="s">
        <v>320</v>
      </c>
      <c r="E330" s="41"/>
      <c r="F330" s="103"/>
      <c r="G330" s="102"/>
      <c r="H330" s="220">
        <f>SUM(H331+H334)</f>
        <v>0</v>
      </c>
      <c r="I330" s="220">
        <f>SUM(I331+I334)</f>
        <v>0</v>
      </c>
      <c r="J330" s="220">
        <f>SUM(J331+J334)</f>
        <v>0</v>
      </c>
      <c r="K330" s="220">
        <f t="shared" ref="K330:N330" si="266">SUM(K331+K334)</f>
        <v>0</v>
      </c>
      <c r="L330" s="220">
        <f t="shared" ref="L330" si="267">SUM(L331+L334)</f>
        <v>0</v>
      </c>
      <c r="M330" s="220">
        <f>SUM(M331+M334)</f>
        <v>0</v>
      </c>
      <c r="N330" s="199">
        <f t="shared" si="266"/>
        <v>14674900</v>
      </c>
      <c r="O330" s="199">
        <f t="shared" ref="O330" si="268">SUM(O331+O334)</f>
        <v>0</v>
      </c>
      <c r="P330" s="199">
        <f t="shared" ref="P330:P336" si="269">SUM(N330+O330)</f>
        <v>14674900</v>
      </c>
    </row>
    <row r="331" spans="1:16" ht="26.25" x14ac:dyDescent="0.25">
      <c r="A331" s="238" t="s">
        <v>301</v>
      </c>
      <c r="B331" s="60" t="s">
        <v>55</v>
      </c>
      <c r="C331" s="68" t="s">
        <v>103</v>
      </c>
      <c r="D331" s="68" t="s">
        <v>320</v>
      </c>
      <c r="E331" s="41">
        <v>926</v>
      </c>
      <c r="F331" s="103" t="s">
        <v>414</v>
      </c>
      <c r="G331" s="102" t="s">
        <v>7</v>
      </c>
      <c r="H331" s="216">
        <f t="shared" ref="H331:M331" si="270">SUM(H332)</f>
        <v>0</v>
      </c>
      <c r="I331" s="216">
        <f t="shared" si="270"/>
        <v>0</v>
      </c>
      <c r="J331" s="216">
        <f t="shared" si="270"/>
        <v>0</v>
      </c>
      <c r="K331" s="216">
        <f t="shared" si="270"/>
        <v>0</v>
      </c>
      <c r="L331" s="216">
        <f t="shared" si="270"/>
        <v>0</v>
      </c>
      <c r="M331" s="216">
        <f t="shared" si="270"/>
        <v>0</v>
      </c>
      <c r="N331" s="216">
        <f t="shared" ref="N331:O331" si="271">SUM(N332)</f>
        <v>9276200</v>
      </c>
      <c r="O331" s="216">
        <f t="shared" si="271"/>
        <v>0</v>
      </c>
      <c r="P331" s="199">
        <f t="shared" si="269"/>
        <v>9276200</v>
      </c>
    </row>
    <row r="332" spans="1:16" ht="23.25" x14ac:dyDescent="0.25">
      <c r="A332" s="141" t="s">
        <v>293</v>
      </c>
      <c r="B332" s="60" t="s">
        <v>55</v>
      </c>
      <c r="C332" s="68" t="s">
        <v>103</v>
      </c>
      <c r="D332" s="68" t="s">
        <v>320</v>
      </c>
      <c r="E332" s="41">
        <v>926</v>
      </c>
      <c r="F332" s="103" t="s">
        <v>414</v>
      </c>
      <c r="G332" s="102" t="s">
        <v>16</v>
      </c>
      <c r="H332" s="184">
        <f t="shared" ref="H332:O332" si="272">SUM(H333)</f>
        <v>0</v>
      </c>
      <c r="I332" s="184">
        <f t="shared" si="272"/>
        <v>0</v>
      </c>
      <c r="J332" s="184">
        <f t="shared" si="272"/>
        <v>0</v>
      </c>
      <c r="K332" s="184">
        <f t="shared" si="272"/>
        <v>0</v>
      </c>
      <c r="L332" s="184">
        <f t="shared" si="272"/>
        <v>0</v>
      </c>
      <c r="M332" s="184">
        <f t="shared" si="272"/>
        <v>0</v>
      </c>
      <c r="N332" s="184">
        <f t="shared" si="272"/>
        <v>9276200</v>
      </c>
      <c r="O332" s="184">
        <f t="shared" si="272"/>
        <v>0</v>
      </c>
      <c r="P332" s="220">
        <f t="shared" si="269"/>
        <v>9276200</v>
      </c>
    </row>
    <row r="333" spans="1:16" x14ac:dyDescent="0.25">
      <c r="A333" s="247" t="s">
        <v>131</v>
      </c>
      <c r="B333" s="60" t="s">
        <v>55</v>
      </c>
      <c r="C333" s="68" t="s">
        <v>103</v>
      </c>
      <c r="D333" s="68" t="s">
        <v>320</v>
      </c>
      <c r="E333" s="41">
        <v>926</v>
      </c>
      <c r="F333" s="103" t="s">
        <v>414</v>
      </c>
      <c r="G333" s="102" t="s">
        <v>130</v>
      </c>
      <c r="H333" s="184"/>
      <c r="I333" s="184"/>
      <c r="J333" s="184"/>
      <c r="K333" s="184"/>
      <c r="L333" s="184"/>
      <c r="M333" s="184"/>
      <c r="N333" s="184">
        <f>SUM(Лист1!O186)</f>
        <v>9276200</v>
      </c>
      <c r="O333" s="184">
        <f>SUM(Лист1!P186)</f>
        <v>0</v>
      </c>
      <c r="P333" s="220">
        <f t="shared" si="269"/>
        <v>9276200</v>
      </c>
    </row>
    <row r="334" spans="1:16" x14ac:dyDescent="0.25">
      <c r="A334" s="238" t="s">
        <v>281</v>
      </c>
      <c r="B334" s="60" t="s">
        <v>55</v>
      </c>
      <c r="C334" s="68" t="s">
        <v>103</v>
      </c>
      <c r="D334" s="68" t="s">
        <v>320</v>
      </c>
      <c r="E334" s="41">
        <v>926</v>
      </c>
      <c r="F334" s="103" t="s">
        <v>415</v>
      </c>
      <c r="G334" s="102" t="s">
        <v>7</v>
      </c>
      <c r="H334" s="216">
        <f t="shared" ref="H334:O335" si="273">SUM(H335)</f>
        <v>0</v>
      </c>
      <c r="I334" s="216">
        <f t="shared" si="273"/>
        <v>0</v>
      </c>
      <c r="J334" s="216">
        <f t="shared" si="273"/>
        <v>0</v>
      </c>
      <c r="K334" s="216">
        <f t="shared" si="273"/>
        <v>0</v>
      </c>
      <c r="L334" s="216">
        <f t="shared" si="273"/>
        <v>0</v>
      </c>
      <c r="M334" s="216">
        <f t="shared" si="273"/>
        <v>0</v>
      </c>
      <c r="N334" s="216">
        <f t="shared" si="273"/>
        <v>5398700</v>
      </c>
      <c r="O334" s="216">
        <f t="shared" si="273"/>
        <v>0</v>
      </c>
      <c r="P334" s="199">
        <f t="shared" si="269"/>
        <v>5398700</v>
      </c>
    </row>
    <row r="335" spans="1:16" ht="23.25" x14ac:dyDescent="0.25">
      <c r="A335" s="141" t="s">
        <v>293</v>
      </c>
      <c r="B335" s="60" t="s">
        <v>55</v>
      </c>
      <c r="C335" s="68" t="s">
        <v>103</v>
      </c>
      <c r="D335" s="68" t="s">
        <v>320</v>
      </c>
      <c r="E335" s="41">
        <v>926</v>
      </c>
      <c r="F335" s="103" t="s">
        <v>415</v>
      </c>
      <c r="G335" s="102" t="s">
        <v>16</v>
      </c>
      <c r="H335" s="184">
        <f t="shared" si="273"/>
        <v>0</v>
      </c>
      <c r="I335" s="184">
        <f t="shared" si="273"/>
        <v>0</v>
      </c>
      <c r="J335" s="184">
        <f t="shared" si="273"/>
        <v>0</v>
      </c>
      <c r="K335" s="184">
        <f t="shared" si="273"/>
        <v>0</v>
      </c>
      <c r="L335" s="184">
        <f t="shared" si="273"/>
        <v>0</v>
      </c>
      <c r="M335" s="184">
        <f t="shared" si="273"/>
        <v>0</v>
      </c>
      <c r="N335" s="184">
        <f t="shared" si="273"/>
        <v>5398700</v>
      </c>
      <c r="O335" s="184">
        <f t="shared" si="273"/>
        <v>0</v>
      </c>
      <c r="P335" s="220">
        <f t="shared" si="269"/>
        <v>5398700</v>
      </c>
    </row>
    <row r="336" spans="1:16" x14ac:dyDescent="0.25">
      <c r="A336" s="247" t="s">
        <v>131</v>
      </c>
      <c r="B336" s="60" t="s">
        <v>55</v>
      </c>
      <c r="C336" s="68" t="s">
        <v>103</v>
      </c>
      <c r="D336" s="68" t="s">
        <v>320</v>
      </c>
      <c r="E336" s="41">
        <v>926</v>
      </c>
      <c r="F336" s="103" t="s">
        <v>415</v>
      </c>
      <c r="G336" s="102" t="s">
        <v>130</v>
      </c>
      <c r="H336" s="184"/>
      <c r="I336" s="184"/>
      <c r="J336" s="184"/>
      <c r="K336" s="184"/>
      <c r="L336" s="184"/>
      <c r="M336" s="184"/>
      <c r="N336" s="184">
        <f>SUM(Лист1!O192)</f>
        <v>5398700</v>
      </c>
      <c r="O336" s="184">
        <f>SUM(Лист1!P192)</f>
        <v>0</v>
      </c>
      <c r="P336" s="220">
        <f t="shared" si="269"/>
        <v>5398700</v>
      </c>
    </row>
    <row r="337" spans="1:16" ht="45" x14ac:dyDescent="0.25">
      <c r="A337" s="263" t="s">
        <v>446</v>
      </c>
      <c r="B337" s="62" t="s">
        <v>55</v>
      </c>
      <c r="C337" s="62" t="s">
        <v>103</v>
      </c>
      <c r="D337" s="62" t="s">
        <v>447</v>
      </c>
      <c r="E337" s="45"/>
      <c r="F337" s="250"/>
      <c r="G337" s="102"/>
      <c r="H337" s="199">
        <f>SUM(H338)</f>
        <v>0</v>
      </c>
      <c r="I337" s="199">
        <f>SUM(I338)</f>
        <v>107458</v>
      </c>
      <c r="J337" s="216">
        <f>SUM(H337+I337)</f>
        <v>107458</v>
      </c>
      <c r="K337" s="184"/>
      <c r="L337" s="184"/>
      <c r="M337" s="184"/>
      <c r="N337" s="184"/>
      <c r="O337" s="184"/>
      <c r="P337" s="184"/>
    </row>
    <row r="338" spans="1:16" x14ac:dyDescent="0.25">
      <c r="A338" s="238" t="s">
        <v>281</v>
      </c>
      <c r="B338" s="62" t="s">
        <v>55</v>
      </c>
      <c r="C338" s="67" t="s">
        <v>103</v>
      </c>
      <c r="D338" s="62" t="s">
        <v>447</v>
      </c>
      <c r="E338" s="56">
        <v>926</v>
      </c>
      <c r="F338" s="261" t="s">
        <v>415</v>
      </c>
      <c r="G338" s="133" t="s">
        <v>7</v>
      </c>
      <c r="H338" s="87">
        <f t="shared" ref="H338:I339" si="274">SUM(H339)</f>
        <v>0</v>
      </c>
      <c r="I338" s="87">
        <f t="shared" si="274"/>
        <v>107458</v>
      </c>
      <c r="J338" s="216">
        <f t="shared" ref="J338:J339" si="275">SUM(H338+I338)</f>
        <v>107458</v>
      </c>
      <c r="K338" s="184"/>
      <c r="L338" s="184"/>
      <c r="M338" s="184"/>
      <c r="N338" s="184"/>
      <c r="O338" s="184"/>
      <c r="P338" s="184"/>
    </row>
    <row r="339" spans="1:16" ht="23.25" x14ac:dyDescent="0.25">
      <c r="A339" s="141" t="s">
        <v>293</v>
      </c>
      <c r="B339" s="60" t="s">
        <v>55</v>
      </c>
      <c r="C339" s="68" t="s">
        <v>103</v>
      </c>
      <c r="D339" s="75" t="s">
        <v>447</v>
      </c>
      <c r="E339" s="41">
        <v>926</v>
      </c>
      <c r="F339" s="250" t="s">
        <v>415</v>
      </c>
      <c r="G339" s="102" t="s">
        <v>16</v>
      </c>
      <c r="H339" s="220">
        <f t="shared" si="274"/>
        <v>0</v>
      </c>
      <c r="I339" s="220">
        <f t="shared" si="274"/>
        <v>107458</v>
      </c>
      <c r="J339" s="184">
        <f t="shared" si="275"/>
        <v>107458</v>
      </c>
      <c r="K339" s="184"/>
      <c r="L339" s="184"/>
      <c r="M339" s="184"/>
      <c r="N339" s="184"/>
      <c r="O339" s="184"/>
      <c r="P339" s="184"/>
    </row>
    <row r="340" spans="1:16" x14ac:dyDescent="0.25">
      <c r="A340" s="247" t="s">
        <v>131</v>
      </c>
      <c r="B340" s="60" t="s">
        <v>55</v>
      </c>
      <c r="C340" s="68" t="s">
        <v>103</v>
      </c>
      <c r="D340" s="75" t="s">
        <v>447</v>
      </c>
      <c r="E340" s="41">
        <v>926</v>
      </c>
      <c r="F340" s="250" t="s">
        <v>415</v>
      </c>
      <c r="G340" s="102" t="s">
        <v>130</v>
      </c>
      <c r="H340" s="220">
        <f>SUM(Лист1!G195)</f>
        <v>0</v>
      </c>
      <c r="I340" s="220">
        <f>SUM(Лист1!H195)</f>
        <v>107458</v>
      </c>
      <c r="J340" s="184">
        <f>SUM(H340+I340)</f>
        <v>107458</v>
      </c>
      <c r="K340" s="184"/>
      <c r="L340" s="184"/>
      <c r="M340" s="184"/>
      <c r="N340" s="184"/>
      <c r="O340" s="184"/>
      <c r="P340" s="184"/>
    </row>
    <row r="341" spans="1:16" ht="18" x14ac:dyDescent="0.25">
      <c r="A341" s="147" t="s">
        <v>200</v>
      </c>
      <c r="B341" s="63" t="s">
        <v>55</v>
      </c>
      <c r="C341" s="66" t="s">
        <v>128</v>
      </c>
      <c r="D341" s="67"/>
      <c r="E341" s="134"/>
      <c r="F341" s="132"/>
      <c r="G341" s="133"/>
      <c r="H341" s="87">
        <f>SUM(H342)</f>
        <v>2441200</v>
      </c>
      <c r="I341" s="87">
        <f>SUM(I342)</f>
        <v>50000</v>
      </c>
      <c r="J341" s="87">
        <f>SUM(J342)</f>
        <v>2491200</v>
      </c>
      <c r="K341" s="87">
        <f t="shared" ref="K341:O341" si="276">SUM(K342)</f>
        <v>2340640</v>
      </c>
      <c r="L341" s="87">
        <f t="shared" si="276"/>
        <v>0</v>
      </c>
      <c r="M341" s="87">
        <f>SUM(M342)</f>
        <v>2340640</v>
      </c>
      <c r="N341" s="87">
        <f t="shared" si="276"/>
        <v>2490710</v>
      </c>
      <c r="O341" s="87">
        <f t="shared" si="276"/>
        <v>0</v>
      </c>
      <c r="P341" s="87">
        <f>SUM(P342)</f>
        <v>2490710</v>
      </c>
    </row>
    <row r="342" spans="1:16" ht="26.25" x14ac:dyDescent="0.25">
      <c r="A342" s="53" t="s">
        <v>112</v>
      </c>
      <c r="B342" s="63" t="s">
        <v>55</v>
      </c>
      <c r="C342" s="66" t="s">
        <v>128</v>
      </c>
      <c r="D342" s="66" t="s">
        <v>37</v>
      </c>
      <c r="E342" s="41"/>
      <c r="F342" s="103"/>
      <c r="G342" s="102"/>
      <c r="H342" s="87">
        <f t="shared" ref="H342:P343" si="277">SUM(H343)</f>
        <v>2441200</v>
      </c>
      <c r="I342" s="87">
        <f t="shared" si="277"/>
        <v>50000</v>
      </c>
      <c r="J342" s="87">
        <f t="shared" si="277"/>
        <v>2491200</v>
      </c>
      <c r="K342" s="87">
        <f t="shared" si="277"/>
        <v>2340640</v>
      </c>
      <c r="L342" s="87">
        <f t="shared" si="277"/>
        <v>0</v>
      </c>
      <c r="M342" s="87">
        <f t="shared" si="277"/>
        <v>2340640</v>
      </c>
      <c r="N342" s="87">
        <f t="shared" si="277"/>
        <v>2490710</v>
      </c>
      <c r="O342" s="87">
        <f t="shared" si="277"/>
        <v>0</v>
      </c>
      <c r="P342" s="87">
        <f t="shared" si="277"/>
        <v>2490710</v>
      </c>
    </row>
    <row r="343" spans="1:16" ht="26.25" x14ac:dyDescent="0.25">
      <c r="A343" s="53" t="s">
        <v>120</v>
      </c>
      <c r="B343" s="63" t="s">
        <v>55</v>
      </c>
      <c r="C343" s="66" t="s">
        <v>128</v>
      </c>
      <c r="D343" s="66" t="s">
        <v>90</v>
      </c>
      <c r="E343" s="41"/>
      <c r="F343" s="103"/>
      <c r="G343" s="102"/>
      <c r="H343" s="87">
        <f>SUM(H344)</f>
        <v>2441200</v>
      </c>
      <c r="I343" s="87">
        <f>SUM(I344)</f>
        <v>50000</v>
      </c>
      <c r="J343" s="87">
        <f>SUM(J344)</f>
        <v>2491200</v>
      </c>
      <c r="K343" s="87">
        <f t="shared" si="277"/>
        <v>2340640</v>
      </c>
      <c r="L343" s="87">
        <f t="shared" si="277"/>
        <v>0</v>
      </c>
      <c r="M343" s="87">
        <f>SUM(M344)</f>
        <v>2340640</v>
      </c>
      <c r="N343" s="87">
        <f t="shared" si="277"/>
        <v>2490710</v>
      </c>
      <c r="O343" s="87">
        <f t="shared" si="277"/>
        <v>0</v>
      </c>
      <c r="P343" s="87">
        <f>SUM(P344)</f>
        <v>2490710</v>
      </c>
    </row>
    <row r="344" spans="1:16" ht="24.75" x14ac:dyDescent="0.25">
      <c r="A344" s="80" t="s">
        <v>27</v>
      </c>
      <c r="B344" s="62" t="s">
        <v>55</v>
      </c>
      <c r="C344" s="67" t="s">
        <v>128</v>
      </c>
      <c r="D344" s="67" t="s">
        <v>90</v>
      </c>
      <c r="E344" s="134" t="s">
        <v>63</v>
      </c>
      <c r="F344" s="134" t="s">
        <v>158</v>
      </c>
      <c r="G344" s="134" t="s">
        <v>7</v>
      </c>
      <c r="H344" s="87">
        <f>SUM(H345+H347)</f>
        <v>2441200</v>
      </c>
      <c r="I344" s="87">
        <f>SUM(I345+I347)</f>
        <v>50000</v>
      </c>
      <c r="J344" s="87">
        <f>SUM(J345+J347)</f>
        <v>2491200</v>
      </c>
      <c r="K344" s="87">
        <f t="shared" ref="K344:N344" si="278">SUM(K345+K347)</f>
        <v>2340640</v>
      </c>
      <c r="L344" s="87">
        <f t="shared" ref="L344" si="279">SUM(L345+L347)</f>
        <v>0</v>
      </c>
      <c r="M344" s="87">
        <f>SUM(M345+M347)</f>
        <v>2340640</v>
      </c>
      <c r="N344" s="87">
        <f t="shared" si="278"/>
        <v>2490710</v>
      </c>
      <c r="O344" s="87">
        <f t="shared" ref="O344" si="280">SUM(O345+O347)</f>
        <v>0</v>
      </c>
      <c r="P344" s="87">
        <f>SUM(P345+P347)</f>
        <v>2490710</v>
      </c>
    </row>
    <row r="345" spans="1:16" ht="34.5" x14ac:dyDescent="0.25">
      <c r="A345" s="43" t="s">
        <v>28</v>
      </c>
      <c r="B345" s="60" t="s">
        <v>55</v>
      </c>
      <c r="C345" s="68" t="s">
        <v>128</v>
      </c>
      <c r="D345" s="68" t="s">
        <v>90</v>
      </c>
      <c r="E345" s="108" t="s">
        <v>63</v>
      </c>
      <c r="F345" s="108" t="s">
        <v>158</v>
      </c>
      <c r="G345" s="108" t="s">
        <v>29</v>
      </c>
      <c r="H345" s="220">
        <f>SUM(H346)</f>
        <v>2165200</v>
      </c>
      <c r="I345" s="220">
        <f>SUM(I346)</f>
        <v>0</v>
      </c>
      <c r="J345" s="220">
        <f>SUM(J346)</f>
        <v>2165200</v>
      </c>
      <c r="K345" s="220">
        <f t="shared" ref="K345:O345" si="281">SUM(K346)</f>
        <v>2235320</v>
      </c>
      <c r="L345" s="220">
        <f t="shared" si="281"/>
        <v>0</v>
      </c>
      <c r="M345" s="220">
        <f>SUM(M346)</f>
        <v>2235320</v>
      </c>
      <c r="N345" s="220">
        <f t="shared" si="281"/>
        <v>2341910</v>
      </c>
      <c r="O345" s="220">
        <f t="shared" si="281"/>
        <v>0</v>
      </c>
      <c r="P345" s="220">
        <f>SUM(P346)</f>
        <v>2341910</v>
      </c>
    </row>
    <row r="346" spans="1:16" x14ac:dyDescent="0.25">
      <c r="A346" s="43" t="s">
        <v>30</v>
      </c>
      <c r="B346" s="60" t="s">
        <v>55</v>
      </c>
      <c r="C346" s="68" t="s">
        <v>128</v>
      </c>
      <c r="D346" s="68" t="s">
        <v>90</v>
      </c>
      <c r="E346" s="108" t="s">
        <v>63</v>
      </c>
      <c r="F346" s="108" t="s">
        <v>158</v>
      </c>
      <c r="G346" s="108" t="s">
        <v>31</v>
      </c>
      <c r="H346" s="220">
        <f>SUM(Лист1!G213)</f>
        <v>2165200</v>
      </c>
      <c r="I346" s="220">
        <f>SUM(Лист1!H213)</f>
        <v>0</v>
      </c>
      <c r="J346" s="220">
        <f>SUM(H346+I346)</f>
        <v>2165200</v>
      </c>
      <c r="K346" s="220">
        <f>SUM(Лист1!J213)</f>
        <v>2235320</v>
      </c>
      <c r="L346" s="220">
        <f>SUM(Лист1!K213)</f>
        <v>0</v>
      </c>
      <c r="M346" s="220">
        <f>SUM(K346+L346)</f>
        <v>2235320</v>
      </c>
      <c r="N346" s="220">
        <f>SUM(Лист1!M213)</f>
        <v>2341910</v>
      </c>
      <c r="O346" s="220">
        <f>SUM(Лист1!N213)</f>
        <v>0</v>
      </c>
      <c r="P346" s="220">
        <f>SUM(N346+O346)</f>
        <v>2341910</v>
      </c>
    </row>
    <row r="347" spans="1:16" x14ac:dyDescent="0.25">
      <c r="A347" s="43" t="s">
        <v>11</v>
      </c>
      <c r="B347" s="60" t="s">
        <v>55</v>
      </c>
      <c r="C347" s="68" t="s">
        <v>128</v>
      </c>
      <c r="D347" s="68" t="s">
        <v>90</v>
      </c>
      <c r="E347" s="108" t="s">
        <v>63</v>
      </c>
      <c r="F347" s="108" t="s">
        <v>158</v>
      </c>
      <c r="G347" s="108" t="s">
        <v>12</v>
      </c>
      <c r="H347" s="220">
        <f>SUM(H348)</f>
        <v>276000</v>
      </c>
      <c r="I347" s="220">
        <f>SUM(I348)</f>
        <v>50000</v>
      </c>
      <c r="J347" s="220">
        <f>SUM(J348)</f>
        <v>326000</v>
      </c>
      <c r="K347" s="220">
        <f t="shared" ref="K347:O347" si="282">SUM(K348)</f>
        <v>105320</v>
      </c>
      <c r="L347" s="220">
        <f t="shared" si="282"/>
        <v>0</v>
      </c>
      <c r="M347" s="220">
        <f>SUM(M348)</f>
        <v>105320</v>
      </c>
      <c r="N347" s="220">
        <f t="shared" si="282"/>
        <v>148800</v>
      </c>
      <c r="O347" s="220">
        <f t="shared" si="282"/>
        <v>0</v>
      </c>
      <c r="P347" s="220">
        <f>SUM(P348)</f>
        <v>148800</v>
      </c>
    </row>
    <row r="348" spans="1:16" x14ac:dyDescent="0.25">
      <c r="A348" s="106" t="s">
        <v>140</v>
      </c>
      <c r="B348" s="60" t="s">
        <v>55</v>
      </c>
      <c r="C348" s="68" t="s">
        <v>128</v>
      </c>
      <c r="D348" s="68" t="s">
        <v>90</v>
      </c>
      <c r="E348" s="108" t="s">
        <v>63</v>
      </c>
      <c r="F348" s="108" t="s">
        <v>158</v>
      </c>
      <c r="G348" s="108" t="s">
        <v>14</v>
      </c>
      <c r="H348" s="220">
        <f>SUM(Лист1!G215)</f>
        <v>276000</v>
      </c>
      <c r="I348" s="220">
        <f>SUM(Лист1!H215)</f>
        <v>50000</v>
      </c>
      <c r="J348" s="220">
        <f>SUM(H348+I348)</f>
        <v>326000</v>
      </c>
      <c r="K348" s="220">
        <f>SUM(Лист1!J215)</f>
        <v>105320</v>
      </c>
      <c r="L348" s="220">
        <f>SUM(Лист1!K215)</f>
        <v>0</v>
      </c>
      <c r="M348" s="220">
        <f>SUM(K348+L348)</f>
        <v>105320</v>
      </c>
      <c r="N348" s="220">
        <f>SUM(Лист1!M215)</f>
        <v>148800</v>
      </c>
      <c r="O348" s="220">
        <f>SUM(Лист1!N215)</f>
        <v>0</v>
      </c>
      <c r="P348" s="220">
        <f>SUM(N348+O348)</f>
        <v>148800</v>
      </c>
    </row>
    <row r="349" spans="1:16" ht="18" x14ac:dyDescent="0.25">
      <c r="A349" s="147" t="s">
        <v>274</v>
      </c>
      <c r="B349" s="63" t="s">
        <v>55</v>
      </c>
      <c r="C349" s="66" t="s">
        <v>271</v>
      </c>
      <c r="D349" s="67"/>
      <c r="E349" s="134"/>
      <c r="F349" s="132"/>
      <c r="G349" s="133"/>
      <c r="H349" s="87">
        <f>SUM(H350)</f>
        <v>28753530</v>
      </c>
      <c r="I349" s="87">
        <f>SUM(I350)</f>
        <v>4720000</v>
      </c>
      <c r="J349" s="87">
        <f>SUM(J350)</f>
        <v>33473530</v>
      </c>
      <c r="K349" s="87">
        <f t="shared" ref="K349:O349" si="283">SUM(K350)</f>
        <v>26226920</v>
      </c>
      <c r="L349" s="87">
        <f t="shared" si="283"/>
        <v>0</v>
      </c>
      <c r="M349" s="87">
        <f>SUM(M350)</f>
        <v>26226920</v>
      </c>
      <c r="N349" s="87">
        <f t="shared" si="283"/>
        <v>25912580</v>
      </c>
      <c r="O349" s="87">
        <f t="shared" si="283"/>
        <v>0</v>
      </c>
      <c r="P349" s="87">
        <f>SUM(P350)</f>
        <v>25912580</v>
      </c>
    </row>
    <row r="350" spans="1:16" ht="26.25" x14ac:dyDescent="0.25">
      <c r="A350" s="53" t="s">
        <v>275</v>
      </c>
      <c r="B350" s="63" t="s">
        <v>55</v>
      </c>
      <c r="C350" s="66" t="s">
        <v>271</v>
      </c>
      <c r="D350" s="66" t="s">
        <v>37</v>
      </c>
      <c r="E350" s="41"/>
      <c r="F350" s="103"/>
      <c r="G350" s="102"/>
      <c r="H350" s="87">
        <f t="shared" ref="H350:P350" si="284">SUM(H351)</f>
        <v>28753530</v>
      </c>
      <c r="I350" s="87">
        <f t="shared" si="284"/>
        <v>4720000</v>
      </c>
      <c r="J350" s="87">
        <f t="shared" si="284"/>
        <v>33473530</v>
      </c>
      <c r="K350" s="87">
        <f t="shared" si="284"/>
        <v>26226920</v>
      </c>
      <c r="L350" s="87">
        <f t="shared" si="284"/>
        <v>0</v>
      </c>
      <c r="M350" s="87">
        <f t="shared" si="284"/>
        <v>26226920</v>
      </c>
      <c r="N350" s="87">
        <f t="shared" si="284"/>
        <v>25912580</v>
      </c>
      <c r="O350" s="87">
        <f t="shared" si="284"/>
        <v>0</v>
      </c>
      <c r="P350" s="87">
        <f t="shared" si="284"/>
        <v>25912580</v>
      </c>
    </row>
    <row r="351" spans="1:16" ht="26.25" x14ac:dyDescent="0.25">
      <c r="A351" s="53" t="s">
        <v>276</v>
      </c>
      <c r="B351" s="63" t="s">
        <v>55</v>
      </c>
      <c r="C351" s="66" t="s">
        <v>271</v>
      </c>
      <c r="D351" s="66" t="s">
        <v>90</v>
      </c>
      <c r="E351" s="41"/>
      <c r="F351" s="103"/>
      <c r="G351" s="102"/>
      <c r="H351" s="87">
        <f>SUM(H352+H357)</f>
        <v>28753530</v>
      </c>
      <c r="I351" s="87">
        <f>SUM(I352+I357)</f>
        <v>4720000</v>
      </c>
      <c r="J351" s="87">
        <f>SUM(J352+J357)</f>
        <v>33473530</v>
      </c>
      <c r="K351" s="87">
        <f t="shared" ref="K351:N351" si="285">SUM(K352+K357)</f>
        <v>26226920</v>
      </c>
      <c r="L351" s="87">
        <f t="shared" ref="L351" si="286">SUM(L352+L357)</f>
        <v>0</v>
      </c>
      <c r="M351" s="87">
        <f>SUM(M352+M357)</f>
        <v>26226920</v>
      </c>
      <c r="N351" s="87">
        <f t="shared" si="285"/>
        <v>25912580</v>
      </c>
      <c r="O351" s="87">
        <f t="shared" ref="O351" si="287">SUM(O352+O357)</f>
        <v>0</v>
      </c>
      <c r="P351" s="87">
        <f>SUM(P352+P357)</f>
        <v>25912580</v>
      </c>
    </row>
    <row r="352" spans="1:16" x14ac:dyDescent="0.25">
      <c r="A352" s="116" t="s">
        <v>181</v>
      </c>
      <c r="B352" s="62" t="s">
        <v>55</v>
      </c>
      <c r="C352" s="67" t="s">
        <v>271</v>
      </c>
      <c r="D352" s="67" t="s">
        <v>90</v>
      </c>
      <c r="E352" s="134" t="s">
        <v>63</v>
      </c>
      <c r="F352" s="130">
        <v>82300</v>
      </c>
      <c r="G352" s="131" t="s">
        <v>7</v>
      </c>
      <c r="H352" s="87">
        <f t="shared" ref="H352:P352" si="288">SUM(H355+H353)</f>
        <v>553000</v>
      </c>
      <c r="I352" s="87">
        <f t="shared" si="288"/>
        <v>150000</v>
      </c>
      <c r="J352" s="87">
        <f t="shared" si="288"/>
        <v>703000</v>
      </c>
      <c r="K352" s="87">
        <f t="shared" si="288"/>
        <v>270000</v>
      </c>
      <c r="L352" s="87">
        <f t="shared" si="288"/>
        <v>0</v>
      </c>
      <c r="M352" s="87">
        <f t="shared" si="288"/>
        <v>270000</v>
      </c>
      <c r="N352" s="87">
        <f t="shared" si="288"/>
        <v>405000</v>
      </c>
      <c r="O352" s="87">
        <f t="shared" si="288"/>
        <v>0</v>
      </c>
      <c r="P352" s="87">
        <f t="shared" si="288"/>
        <v>405000</v>
      </c>
    </row>
    <row r="353" spans="1:16" ht="34.9" customHeight="1" x14ac:dyDescent="0.25">
      <c r="A353" s="106" t="s">
        <v>28</v>
      </c>
      <c r="B353" s="60" t="s">
        <v>55</v>
      </c>
      <c r="C353" s="319" t="s">
        <v>271</v>
      </c>
      <c r="D353" s="68" t="s">
        <v>90</v>
      </c>
      <c r="E353" s="108" t="s">
        <v>63</v>
      </c>
      <c r="F353" s="103">
        <v>82300</v>
      </c>
      <c r="G353" s="104" t="s">
        <v>29</v>
      </c>
      <c r="H353" s="220">
        <f t="shared" ref="H353:P353" si="289">SUM(H354:H354)</f>
        <v>215000</v>
      </c>
      <c r="I353" s="220">
        <f t="shared" si="289"/>
        <v>-215000</v>
      </c>
      <c r="J353" s="220">
        <f t="shared" si="289"/>
        <v>0</v>
      </c>
      <c r="K353" s="220">
        <f t="shared" si="289"/>
        <v>215000</v>
      </c>
      <c r="L353" s="220">
        <f t="shared" si="289"/>
        <v>-215000</v>
      </c>
      <c r="M353" s="220">
        <f t="shared" si="289"/>
        <v>0</v>
      </c>
      <c r="N353" s="220">
        <f t="shared" si="289"/>
        <v>215000</v>
      </c>
      <c r="O353" s="220">
        <f t="shared" si="289"/>
        <v>-215000</v>
      </c>
      <c r="P353" s="220">
        <f t="shared" si="289"/>
        <v>0</v>
      </c>
    </row>
    <row r="354" spans="1:16" x14ac:dyDescent="0.25">
      <c r="A354" s="141" t="s">
        <v>32</v>
      </c>
      <c r="B354" s="60" t="s">
        <v>55</v>
      </c>
      <c r="C354" s="319" t="s">
        <v>271</v>
      </c>
      <c r="D354" s="68" t="s">
        <v>90</v>
      </c>
      <c r="E354" s="108" t="s">
        <v>63</v>
      </c>
      <c r="F354" s="103">
        <v>82300</v>
      </c>
      <c r="G354" s="104" t="s">
        <v>33</v>
      </c>
      <c r="H354" s="220">
        <f>SUM(Лист1!G220)</f>
        <v>215000</v>
      </c>
      <c r="I354" s="220">
        <f>SUM(Лист1!H220)</f>
        <v>-215000</v>
      </c>
      <c r="J354" s="220">
        <f>SUM(H354+I354)</f>
        <v>0</v>
      </c>
      <c r="K354" s="220">
        <f>SUM(Лист1!J220)</f>
        <v>215000</v>
      </c>
      <c r="L354" s="220">
        <f>SUM(Лист1!K220)</f>
        <v>-215000</v>
      </c>
      <c r="M354" s="220">
        <f>SUM(K354+L354)</f>
        <v>0</v>
      </c>
      <c r="N354" s="220">
        <f>SUM(Лист1!M220)</f>
        <v>215000</v>
      </c>
      <c r="O354" s="220">
        <f>SUM(Лист1!N220)</f>
        <v>-215000</v>
      </c>
      <c r="P354" s="220">
        <f>SUM(N354+O354)</f>
        <v>0</v>
      </c>
    </row>
    <row r="355" spans="1:16" x14ac:dyDescent="0.25">
      <c r="A355" s="106" t="s">
        <v>11</v>
      </c>
      <c r="B355" s="60" t="s">
        <v>55</v>
      </c>
      <c r="C355" s="319" t="s">
        <v>271</v>
      </c>
      <c r="D355" s="68" t="s">
        <v>90</v>
      </c>
      <c r="E355" s="108" t="s">
        <v>63</v>
      </c>
      <c r="F355" s="103">
        <v>82300</v>
      </c>
      <c r="G355" s="104" t="s">
        <v>12</v>
      </c>
      <c r="H355" s="220">
        <f>SUM(H356)</f>
        <v>338000</v>
      </c>
      <c r="I355" s="220">
        <f>SUM(I356)</f>
        <v>365000</v>
      </c>
      <c r="J355" s="220">
        <f>SUM(J356)</f>
        <v>703000</v>
      </c>
      <c r="K355" s="220">
        <f t="shared" ref="K355:O355" si="290">SUM(K356)</f>
        <v>55000</v>
      </c>
      <c r="L355" s="220">
        <f t="shared" si="290"/>
        <v>215000</v>
      </c>
      <c r="M355" s="220">
        <f>SUM(M356)</f>
        <v>270000</v>
      </c>
      <c r="N355" s="220">
        <f t="shared" si="290"/>
        <v>190000</v>
      </c>
      <c r="O355" s="220">
        <f t="shared" si="290"/>
        <v>215000</v>
      </c>
      <c r="P355" s="220">
        <f>SUM(P356)</f>
        <v>405000</v>
      </c>
    </row>
    <row r="356" spans="1:16" x14ac:dyDescent="0.25">
      <c r="A356" s="106" t="s">
        <v>140</v>
      </c>
      <c r="B356" s="60" t="s">
        <v>55</v>
      </c>
      <c r="C356" s="319" t="s">
        <v>271</v>
      </c>
      <c r="D356" s="68" t="s">
        <v>90</v>
      </c>
      <c r="E356" s="108" t="s">
        <v>63</v>
      </c>
      <c r="F356" s="103">
        <v>82300</v>
      </c>
      <c r="G356" s="104" t="s">
        <v>14</v>
      </c>
      <c r="H356" s="220">
        <f>SUM(Лист1!G222+Лист1!G229)</f>
        <v>338000</v>
      </c>
      <c r="I356" s="220">
        <f>SUM(Лист1!H222+Лист1!H229)</f>
        <v>365000</v>
      </c>
      <c r="J356" s="220">
        <f>SUM(H356+I356)</f>
        <v>703000</v>
      </c>
      <c r="K356" s="220">
        <f>SUM(Лист1!J222)</f>
        <v>55000</v>
      </c>
      <c r="L356" s="220">
        <f>SUM(Лист1!K222)</f>
        <v>215000</v>
      </c>
      <c r="M356" s="220">
        <f>SUM(K356+L356)</f>
        <v>270000</v>
      </c>
      <c r="N356" s="220">
        <f>SUM(Лист1!M222)</f>
        <v>190000</v>
      </c>
      <c r="O356" s="220">
        <f>SUM(Лист1!N222)</f>
        <v>215000</v>
      </c>
      <c r="P356" s="220">
        <f>SUM(N356+O356)</f>
        <v>405000</v>
      </c>
    </row>
    <row r="357" spans="1:16" x14ac:dyDescent="0.25">
      <c r="A357" s="238" t="s">
        <v>238</v>
      </c>
      <c r="B357" s="62" t="s">
        <v>55</v>
      </c>
      <c r="C357" s="67" t="s">
        <v>271</v>
      </c>
      <c r="D357" s="67" t="s">
        <v>90</v>
      </c>
      <c r="E357" s="134" t="s">
        <v>63</v>
      </c>
      <c r="F357" s="132">
        <v>80600</v>
      </c>
      <c r="G357" s="133" t="s">
        <v>12</v>
      </c>
      <c r="H357" s="216">
        <f t="shared" ref="H357:J358" si="291">SUM(H358)</f>
        <v>28200530</v>
      </c>
      <c r="I357" s="216">
        <f t="shared" si="291"/>
        <v>4570000</v>
      </c>
      <c r="J357" s="216">
        <f t="shared" si="291"/>
        <v>32770530</v>
      </c>
      <c r="K357" s="216">
        <f t="shared" ref="K357:O358" si="292">SUM(K358)</f>
        <v>25956920</v>
      </c>
      <c r="L357" s="216">
        <f t="shared" si="292"/>
        <v>0</v>
      </c>
      <c r="M357" s="216">
        <f>SUM(M358)</f>
        <v>25956920</v>
      </c>
      <c r="N357" s="216">
        <f t="shared" si="292"/>
        <v>25507580</v>
      </c>
      <c r="O357" s="216">
        <f t="shared" si="292"/>
        <v>0</v>
      </c>
      <c r="P357" s="216">
        <f>SUM(P358)</f>
        <v>25507580</v>
      </c>
    </row>
    <row r="358" spans="1:16" ht="23.25" x14ac:dyDescent="0.25">
      <c r="A358" s="141" t="s">
        <v>293</v>
      </c>
      <c r="B358" s="60" t="s">
        <v>55</v>
      </c>
      <c r="C358" s="319" t="s">
        <v>271</v>
      </c>
      <c r="D358" s="68" t="s">
        <v>90</v>
      </c>
      <c r="E358" s="108" t="s">
        <v>63</v>
      </c>
      <c r="F358" s="103">
        <v>80600</v>
      </c>
      <c r="G358" s="127" t="s">
        <v>7</v>
      </c>
      <c r="H358" s="184">
        <f t="shared" si="291"/>
        <v>28200530</v>
      </c>
      <c r="I358" s="184">
        <f t="shared" si="291"/>
        <v>4570000</v>
      </c>
      <c r="J358" s="184">
        <f t="shared" si="291"/>
        <v>32770530</v>
      </c>
      <c r="K358" s="184">
        <f t="shared" si="292"/>
        <v>25956920</v>
      </c>
      <c r="L358" s="184">
        <f t="shared" si="292"/>
        <v>0</v>
      </c>
      <c r="M358" s="184">
        <f>SUM(M359)</f>
        <v>25956920</v>
      </c>
      <c r="N358" s="184">
        <f t="shared" si="292"/>
        <v>25507580</v>
      </c>
      <c r="O358" s="184">
        <f t="shared" si="292"/>
        <v>0</v>
      </c>
      <c r="P358" s="184">
        <f>SUM(P359)</f>
        <v>25507580</v>
      </c>
    </row>
    <row r="359" spans="1:16" x14ac:dyDescent="0.25">
      <c r="A359" s="107" t="s">
        <v>133</v>
      </c>
      <c r="B359" s="60" t="s">
        <v>55</v>
      </c>
      <c r="C359" s="319" t="s">
        <v>271</v>
      </c>
      <c r="D359" s="68" t="s">
        <v>90</v>
      </c>
      <c r="E359" s="108" t="s">
        <v>63</v>
      </c>
      <c r="F359" s="103">
        <v>80600</v>
      </c>
      <c r="G359" s="146" t="s">
        <v>132</v>
      </c>
      <c r="H359" s="184">
        <f>SUM(Лист1!G225)</f>
        <v>28200530</v>
      </c>
      <c r="I359" s="184">
        <f>SUM(Лист1!H225)</f>
        <v>4570000</v>
      </c>
      <c r="J359" s="184">
        <f>SUM(H359+I359)</f>
        <v>32770530</v>
      </c>
      <c r="K359" s="184">
        <f>SUM(Лист1!J225)</f>
        <v>25956920</v>
      </c>
      <c r="L359" s="184">
        <f>SUM(Лист1!K225)</f>
        <v>0</v>
      </c>
      <c r="M359" s="184">
        <f>SUM(K359+L359)</f>
        <v>25956920</v>
      </c>
      <c r="N359" s="184">
        <f>SUM(Лист1!M225)</f>
        <v>25507580</v>
      </c>
      <c r="O359" s="184">
        <f>SUM(Лист1!N225)</f>
        <v>0</v>
      </c>
      <c r="P359" s="184">
        <f>SUM(N359+O359)</f>
        <v>25507580</v>
      </c>
    </row>
    <row r="360" spans="1:16" ht="18" x14ac:dyDescent="0.25">
      <c r="A360" s="147" t="s">
        <v>277</v>
      </c>
      <c r="B360" s="63" t="s">
        <v>55</v>
      </c>
      <c r="C360" s="66" t="s">
        <v>272</v>
      </c>
      <c r="D360" s="67"/>
      <c r="E360" s="134"/>
      <c r="F360" s="132"/>
      <c r="G360" s="133"/>
      <c r="H360" s="87">
        <f>SUM(H361)</f>
        <v>77500</v>
      </c>
      <c r="I360" s="87">
        <f>SUM(I361)</f>
        <v>0</v>
      </c>
      <c r="J360" s="87">
        <f>SUM(J361)</f>
        <v>77500</v>
      </c>
      <c r="K360" s="87">
        <f t="shared" ref="K360:O360" si="293">SUM(K361)</f>
        <v>55000</v>
      </c>
      <c r="L360" s="87">
        <f t="shared" si="293"/>
        <v>0</v>
      </c>
      <c r="M360" s="87">
        <f>SUM(M361)</f>
        <v>55000</v>
      </c>
      <c r="N360" s="87">
        <f t="shared" si="293"/>
        <v>77500</v>
      </c>
      <c r="O360" s="87">
        <f t="shared" si="293"/>
        <v>0</v>
      </c>
      <c r="P360" s="87">
        <f>SUM(P361)</f>
        <v>77500</v>
      </c>
    </row>
    <row r="361" spans="1:16" ht="18" x14ac:dyDescent="0.25">
      <c r="A361" s="53" t="s">
        <v>278</v>
      </c>
      <c r="B361" s="63" t="s">
        <v>55</v>
      </c>
      <c r="C361" s="66" t="s">
        <v>272</v>
      </c>
      <c r="D361" s="66" t="s">
        <v>37</v>
      </c>
      <c r="E361" s="41"/>
      <c r="F361" s="103"/>
      <c r="G361" s="102"/>
      <c r="H361" s="87">
        <f t="shared" ref="H361:P362" si="294">SUM(H362)</f>
        <v>77500</v>
      </c>
      <c r="I361" s="87">
        <f t="shared" si="294"/>
        <v>0</v>
      </c>
      <c r="J361" s="87">
        <f t="shared" si="294"/>
        <v>77500</v>
      </c>
      <c r="K361" s="87">
        <f t="shared" si="294"/>
        <v>55000</v>
      </c>
      <c r="L361" s="87">
        <f t="shared" si="294"/>
        <v>0</v>
      </c>
      <c r="M361" s="87">
        <f t="shared" si="294"/>
        <v>55000</v>
      </c>
      <c r="N361" s="87">
        <f t="shared" si="294"/>
        <v>77500</v>
      </c>
      <c r="O361" s="87">
        <f t="shared" si="294"/>
        <v>0</v>
      </c>
      <c r="P361" s="87">
        <f t="shared" si="294"/>
        <v>77500</v>
      </c>
    </row>
    <row r="362" spans="1:16" ht="18" x14ac:dyDescent="0.25">
      <c r="A362" s="53" t="s">
        <v>279</v>
      </c>
      <c r="B362" s="63" t="s">
        <v>55</v>
      </c>
      <c r="C362" s="66" t="s">
        <v>272</v>
      </c>
      <c r="D362" s="66" t="s">
        <v>90</v>
      </c>
      <c r="E362" s="41"/>
      <c r="F362" s="103"/>
      <c r="G362" s="102"/>
      <c r="H362" s="87">
        <f>SUM(H363)</f>
        <v>77500</v>
      </c>
      <c r="I362" s="87">
        <f>SUM(I363)</f>
        <v>0</v>
      </c>
      <c r="J362" s="87">
        <f>SUM(J363)</f>
        <v>77500</v>
      </c>
      <c r="K362" s="87">
        <f t="shared" si="294"/>
        <v>55000</v>
      </c>
      <c r="L362" s="87">
        <f t="shared" si="294"/>
        <v>0</v>
      </c>
      <c r="M362" s="87">
        <f>SUM(M363)</f>
        <v>55000</v>
      </c>
      <c r="N362" s="87">
        <f t="shared" si="294"/>
        <v>77500</v>
      </c>
      <c r="O362" s="87">
        <f t="shared" si="294"/>
        <v>0</v>
      </c>
      <c r="P362" s="87">
        <f>SUM(P363)</f>
        <v>77500</v>
      </c>
    </row>
    <row r="363" spans="1:16" x14ac:dyDescent="0.25">
      <c r="A363" s="117" t="s">
        <v>179</v>
      </c>
      <c r="B363" s="62" t="s">
        <v>55</v>
      </c>
      <c r="C363" s="67" t="s">
        <v>272</v>
      </c>
      <c r="D363" s="67" t="s">
        <v>90</v>
      </c>
      <c r="E363" s="134" t="s">
        <v>63</v>
      </c>
      <c r="F363" s="130">
        <v>82360</v>
      </c>
      <c r="G363" s="131" t="s">
        <v>7</v>
      </c>
      <c r="H363" s="87">
        <f t="shared" ref="H363:P363" si="295">SUM(H366+H364+H368)</f>
        <v>77500</v>
      </c>
      <c r="I363" s="87">
        <f t="shared" si="295"/>
        <v>0</v>
      </c>
      <c r="J363" s="87">
        <f t="shared" si="295"/>
        <v>77500</v>
      </c>
      <c r="K363" s="87">
        <f t="shared" si="295"/>
        <v>55000</v>
      </c>
      <c r="L363" s="87">
        <f t="shared" si="295"/>
        <v>0</v>
      </c>
      <c r="M363" s="87">
        <f t="shared" si="295"/>
        <v>55000</v>
      </c>
      <c r="N363" s="87">
        <f t="shared" si="295"/>
        <v>77500</v>
      </c>
      <c r="O363" s="87">
        <f t="shared" si="295"/>
        <v>0</v>
      </c>
      <c r="P363" s="87">
        <f t="shared" si="295"/>
        <v>77500</v>
      </c>
    </row>
    <row r="364" spans="1:16" ht="39" customHeight="1" x14ac:dyDescent="0.25">
      <c r="A364" s="106" t="s">
        <v>28</v>
      </c>
      <c r="B364" s="60" t="s">
        <v>55</v>
      </c>
      <c r="C364" s="319" t="s">
        <v>272</v>
      </c>
      <c r="D364" s="68" t="s">
        <v>90</v>
      </c>
      <c r="E364" s="108" t="s">
        <v>63</v>
      </c>
      <c r="F364" s="103">
        <v>82360</v>
      </c>
      <c r="G364" s="104" t="s">
        <v>29</v>
      </c>
      <c r="H364" s="220">
        <f t="shared" ref="H364:P364" si="296">SUM(H365:H365)</f>
        <v>10000</v>
      </c>
      <c r="I364" s="220">
        <f t="shared" si="296"/>
        <v>-10000</v>
      </c>
      <c r="J364" s="220">
        <f t="shared" si="296"/>
        <v>0</v>
      </c>
      <c r="K364" s="220">
        <f t="shared" si="296"/>
        <v>10000</v>
      </c>
      <c r="L364" s="220">
        <f t="shared" si="296"/>
        <v>-10000</v>
      </c>
      <c r="M364" s="220">
        <f t="shared" si="296"/>
        <v>0</v>
      </c>
      <c r="N364" s="220">
        <f t="shared" si="296"/>
        <v>10000</v>
      </c>
      <c r="O364" s="220">
        <f t="shared" si="296"/>
        <v>-10000</v>
      </c>
      <c r="P364" s="220">
        <f t="shared" si="296"/>
        <v>0</v>
      </c>
    </row>
    <row r="365" spans="1:16" ht="16.899999999999999" customHeight="1" x14ac:dyDescent="0.25">
      <c r="A365" s="106" t="s">
        <v>32</v>
      </c>
      <c r="B365" s="60" t="s">
        <v>55</v>
      </c>
      <c r="C365" s="319" t="s">
        <v>272</v>
      </c>
      <c r="D365" s="68" t="s">
        <v>90</v>
      </c>
      <c r="E365" s="108" t="s">
        <v>63</v>
      </c>
      <c r="F365" s="103">
        <v>82360</v>
      </c>
      <c r="G365" s="104" t="s">
        <v>33</v>
      </c>
      <c r="H365" s="220">
        <f>SUM(Лист1!G159)</f>
        <v>10000</v>
      </c>
      <c r="I365" s="220">
        <f>SUM(Лист1!H159)</f>
        <v>-10000</v>
      </c>
      <c r="J365" s="220">
        <f>SUM(H365+I365)</f>
        <v>0</v>
      </c>
      <c r="K365" s="220">
        <f>SUM(Лист1!J159)</f>
        <v>10000</v>
      </c>
      <c r="L365" s="220">
        <f>SUM(Лист1!K159)</f>
        <v>-10000</v>
      </c>
      <c r="M365" s="220">
        <f>SUM(K365+L365)</f>
        <v>0</v>
      </c>
      <c r="N365" s="220">
        <f>SUM(Лист1!M159)</f>
        <v>10000</v>
      </c>
      <c r="O365" s="220">
        <f>SUM(Лист1!N159)</f>
        <v>-10000</v>
      </c>
      <c r="P365" s="220">
        <f>SUM(N365+O365)</f>
        <v>0</v>
      </c>
    </row>
    <row r="366" spans="1:16" x14ac:dyDescent="0.25">
      <c r="A366" s="106" t="s">
        <v>11</v>
      </c>
      <c r="B366" s="60" t="s">
        <v>55</v>
      </c>
      <c r="C366" s="319" t="s">
        <v>272</v>
      </c>
      <c r="D366" s="68" t="s">
        <v>90</v>
      </c>
      <c r="E366" s="108" t="s">
        <v>63</v>
      </c>
      <c r="F366" s="103">
        <v>82360</v>
      </c>
      <c r="G366" s="104" t="s">
        <v>12</v>
      </c>
      <c r="H366" s="220">
        <f>SUM(H367:H367)</f>
        <v>42500</v>
      </c>
      <c r="I366" s="220">
        <f>SUM(I367:I367)</f>
        <v>10000</v>
      </c>
      <c r="J366" s="220">
        <f>SUM(J367:J367)</f>
        <v>52500</v>
      </c>
      <c r="K366" s="220">
        <f t="shared" ref="K366:O366" si="297">SUM(K367:K367)</f>
        <v>20000</v>
      </c>
      <c r="L366" s="220">
        <f t="shared" si="297"/>
        <v>10000</v>
      </c>
      <c r="M366" s="220">
        <f>SUM(M367:M367)</f>
        <v>30000</v>
      </c>
      <c r="N366" s="220">
        <f t="shared" si="297"/>
        <v>42500</v>
      </c>
      <c r="O366" s="220">
        <f t="shared" si="297"/>
        <v>10000</v>
      </c>
      <c r="P366" s="220">
        <f>SUM(P367:P367)</f>
        <v>52500</v>
      </c>
    </row>
    <row r="367" spans="1:16" x14ac:dyDescent="0.25">
      <c r="A367" s="106" t="s">
        <v>140</v>
      </c>
      <c r="B367" s="60" t="s">
        <v>55</v>
      </c>
      <c r="C367" s="319" t="s">
        <v>272</v>
      </c>
      <c r="D367" s="68" t="s">
        <v>90</v>
      </c>
      <c r="E367" s="108" t="s">
        <v>63</v>
      </c>
      <c r="F367" s="103">
        <v>82360</v>
      </c>
      <c r="G367" s="104" t="s">
        <v>14</v>
      </c>
      <c r="H367" s="220">
        <f>SUM(Лист1!G161)</f>
        <v>42500</v>
      </c>
      <c r="I367" s="220">
        <f>SUM(Лист1!H161)</f>
        <v>10000</v>
      </c>
      <c r="J367" s="220">
        <f>SUM(H367+I367)</f>
        <v>52500</v>
      </c>
      <c r="K367" s="220">
        <f>SUM(Лист1!J161)</f>
        <v>20000</v>
      </c>
      <c r="L367" s="220">
        <f>SUM(Лист1!K161)</f>
        <v>10000</v>
      </c>
      <c r="M367" s="220">
        <f>SUM(K367+L367)</f>
        <v>30000</v>
      </c>
      <c r="N367" s="220">
        <f>SUM(Лист1!M161)</f>
        <v>42500</v>
      </c>
      <c r="O367" s="220">
        <f>SUM(Лист1!N161)</f>
        <v>10000</v>
      </c>
      <c r="P367" s="220">
        <f>SUM(N367+O367)</f>
        <v>52500</v>
      </c>
    </row>
    <row r="368" spans="1:16" x14ac:dyDescent="0.25">
      <c r="A368" s="107" t="s">
        <v>85</v>
      </c>
      <c r="B368" s="60" t="s">
        <v>55</v>
      </c>
      <c r="C368" s="319" t="s">
        <v>272</v>
      </c>
      <c r="D368" s="68" t="s">
        <v>90</v>
      </c>
      <c r="E368" s="108" t="s">
        <v>63</v>
      </c>
      <c r="F368" s="103">
        <v>82360</v>
      </c>
      <c r="G368" s="104" t="s">
        <v>76</v>
      </c>
      <c r="H368" s="220">
        <f>SUM(H369:H369)</f>
        <v>25000</v>
      </c>
      <c r="I368" s="220">
        <f>SUM(I369:I369)</f>
        <v>0</v>
      </c>
      <c r="J368" s="220">
        <f>SUM(J369:J369)</f>
        <v>25000</v>
      </c>
      <c r="K368" s="220">
        <f t="shared" ref="K368:O368" si="298">SUM(K369:K369)</f>
        <v>25000</v>
      </c>
      <c r="L368" s="220">
        <f t="shared" si="298"/>
        <v>0</v>
      </c>
      <c r="M368" s="220">
        <f>SUM(M369:M369)</f>
        <v>25000</v>
      </c>
      <c r="N368" s="220">
        <f t="shared" si="298"/>
        <v>25000</v>
      </c>
      <c r="O368" s="220">
        <f t="shared" si="298"/>
        <v>0</v>
      </c>
      <c r="P368" s="220">
        <f>SUM(P369:P369)</f>
        <v>25000</v>
      </c>
    </row>
    <row r="369" spans="1:16" x14ac:dyDescent="0.25">
      <c r="A369" s="106" t="s">
        <v>240</v>
      </c>
      <c r="B369" s="60" t="s">
        <v>55</v>
      </c>
      <c r="C369" s="319" t="s">
        <v>272</v>
      </c>
      <c r="D369" s="68" t="s">
        <v>90</v>
      </c>
      <c r="E369" s="108" t="s">
        <v>63</v>
      </c>
      <c r="F369" s="103">
        <v>82360</v>
      </c>
      <c r="G369" s="104" t="s">
        <v>239</v>
      </c>
      <c r="H369" s="220">
        <f>SUM(Лист1!G163)</f>
        <v>25000</v>
      </c>
      <c r="I369" s="220">
        <f>SUM(Лист1!H163)</f>
        <v>0</v>
      </c>
      <c r="J369" s="220">
        <f>SUM(H369+I369)</f>
        <v>25000</v>
      </c>
      <c r="K369" s="220">
        <f>SUM(Лист1!J163)</f>
        <v>25000</v>
      </c>
      <c r="L369" s="220">
        <f>SUM(Лист1!K163)</f>
        <v>0</v>
      </c>
      <c r="M369" s="220">
        <f>SUM(K369+L369)</f>
        <v>25000</v>
      </c>
      <c r="N369" s="220">
        <f>SUM(Лист1!M163)</f>
        <v>25000</v>
      </c>
      <c r="O369" s="220">
        <f>SUM(Лист1!N163)</f>
        <v>0</v>
      </c>
      <c r="P369" s="220">
        <f>SUM(N369+O369)</f>
        <v>25000</v>
      </c>
    </row>
    <row r="370" spans="1:16" ht="31.5" x14ac:dyDescent="0.25">
      <c r="A370" s="233" t="s">
        <v>199</v>
      </c>
      <c r="B370" s="63" t="s">
        <v>43</v>
      </c>
      <c r="C370" s="215" t="s">
        <v>129</v>
      </c>
      <c r="D370" s="66"/>
      <c r="E370" s="41"/>
      <c r="F370" s="103"/>
      <c r="G370" s="102"/>
      <c r="H370" s="87">
        <f t="shared" ref="H370:P375" si="299">SUM(H371)</f>
        <v>50000</v>
      </c>
      <c r="I370" s="87">
        <f t="shared" si="299"/>
        <v>0</v>
      </c>
      <c r="J370" s="87">
        <f t="shared" si="299"/>
        <v>50000</v>
      </c>
      <c r="K370" s="87">
        <f t="shared" si="299"/>
        <v>50000</v>
      </c>
      <c r="L370" s="87">
        <f t="shared" si="299"/>
        <v>0</v>
      </c>
      <c r="M370" s="87">
        <f t="shared" si="299"/>
        <v>50000</v>
      </c>
      <c r="N370" s="87">
        <f t="shared" si="299"/>
        <v>50000</v>
      </c>
      <c r="O370" s="87">
        <f t="shared" si="299"/>
        <v>0</v>
      </c>
      <c r="P370" s="87">
        <f t="shared" si="299"/>
        <v>50000</v>
      </c>
    </row>
    <row r="371" spans="1:16" ht="51.75" x14ac:dyDescent="0.25">
      <c r="A371" s="116" t="s">
        <v>146</v>
      </c>
      <c r="B371" s="63" t="s">
        <v>43</v>
      </c>
      <c r="C371" s="215" t="s">
        <v>129</v>
      </c>
      <c r="D371" s="66" t="s">
        <v>37</v>
      </c>
      <c r="E371" s="41"/>
      <c r="F371" s="103"/>
      <c r="G371" s="102"/>
      <c r="H371" s="87">
        <f t="shared" si="299"/>
        <v>50000</v>
      </c>
      <c r="I371" s="87">
        <f t="shared" si="299"/>
        <v>0</v>
      </c>
      <c r="J371" s="87">
        <f t="shared" si="299"/>
        <v>50000</v>
      </c>
      <c r="K371" s="87">
        <f t="shared" si="299"/>
        <v>50000</v>
      </c>
      <c r="L371" s="87">
        <f t="shared" si="299"/>
        <v>0</v>
      </c>
      <c r="M371" s="87">
        <f t="shared" si="299"/>
        <v>50000</v>
      </c>
      <c r="N371" s="87">
        <f t="shared" si="299"/>
        <v>50000</v>
      </c>
      <c r="O371" s="87">
        <f t="shared" si="299"/>
        <v>0</v>
      </c>
      <c r="P371" s="87">
        <f t="shared" si="299"/>
        <v>50000</v>
      </c>
    </row>
    <row r="372" spans="1:16" ht="18" x14ac:dyDescent="0.25">
      <c r="A372" s="116" t="s">
        <v>176</v>
      </c>
      <c r="B372" s="63" t="s">
        <v>43</v>
      </c>
      <c r="C372" s="215" t="s">
        <v>129</v>
      </c>
      <c r="D372" s="66" t="s">
        <v>82</v>
      </c>
      <c r="E372" s="41"/>
      <c r="F372" s="103"/>
      <c r="G372" s="102"/>
      <c r="H372" s="87">
        <f>SUM(H374)</f>
        <v>50000</v>
      </c>
      <c r="I372" s="87">
        <f>SUM(I374)</f>
        <v>0</v>
      </c>
      <c r="J372" s="87">
        <f>SUM(J374)</f>
        <v>50000</v>
      </c>
      <c r="K372" s="87">
        <f t="shared" ref="K372:N372" si="300">SUM(K374)</f>
        <v>50000</v>
      </c>
      <c r="L372" s="87">
        <f t="shared" ref="L372" si="301">SUM(L374)</f>
        <v>0</v>
      </c>
      <c r="M372" s="87">
        <f>SUM(M374)</f>
        <v>50000</v>
      </c>
      <c r="N372" s="87">
        <f t="shared" si="300"/>
        <v>50000</v>
      </c>
      <c r="O372" s="87">
        <f t="shared" ref="O372" si="302">SUM(O374)</f>
        <v>0</v>
      </c>
      <c r="P372" s="87">
        <f>SUM(P374)</f>
        <v>50000</v>
      </c>
    </row>
    <row r="373" spans="1:16" ht="18" x14ac:dyDescent="0.25">
      <c r="A373" s="85" t="s">
        <v>67</v>
      </c>
      <c r="B373" s="62" t="s">
        <v>43</v>
      </c>
      <c r="C373" s="62" t="s">
        <v>129</v>
      </c>
      <c r="D373" s="67" t="s">
        <v>82</v>
      </c>
      <c r="E373" s="134" t="s">
        <v>84</v>
      </c>
      <c r="F373" s="132" t="s">
        <v>107</v>
      </c>
      <c r="G373" s="132" t="s">
        <v>7</v>
      </c>
      <c r="H373" s="87">
        <f>SUM(H374)</f>
        <v>50000</v>
      </c>
      <c r="I373" s="87">
        <f>SUM(I374)</f>
        <v>0</v>
      </c>
      <c r="J373" s="87">
        <f>SUM(J374)</f>
        <v>50000</v>
      </c>
      <c r="K373" s="87">
        <f t="shared" ref="K373:O373" si="303">SUM(K374)</f>
        <v>50000</v>
      </c>
      <c r="L373" s="87">
        <f t="shared" si="303"/>
        <v>0</v>
      </c>
      <c r="M373" s="87">
        <f>SUM(M374)</f>
        <v>50000</v>
      </c>
      <c r="N373" s="87">
        <f t="shared" si="303"/>
        <v>50000</v>
      </c>
      <c r="O373" s="87">
        <f t="shared" si="303"/>
        <v>0</v>
      </c>
      <c r="P373" s="87">
        <f>SUM(P374)</f>
        <v>50000</v>
      </c>
    </row>
    <row r="374" spans="1:16" x14ac:dyDescent="0.25">
      <c r="A374" s="211" t="s">
        <v>176</v>
      </c>
      <c r="B374" s="62" t="s">
        <v>43</v>
      </c>
      <c r="C374" s="62" t="s">
        <v>129</v>
      </c>
      <c r="D374" s="67" t="s">
        <v>82</v>
      </c>
      <c r="E374" s="134" t="s">
        <v>84</v>
      </c>
      <c r="F374" s="134" t="s">
        <v>177</v>
      </c>
      <c r="G374" s="134" t="s">
        <v>7</v>
      </c>
      <c r="H374" s="87">
        <f t="shared" si="299"/>
        <v>50000</v>
      </c>
      <c r="I374" s="87">
        <f t="shared" si="299"/>
        <v>0</v>
      </c>
      <c r="J374" s="87">
        <f t="shared" si="299"/>
        <v>50000</v>
      </c>
      <c r="K374" s="87">
        <f t="shared" si="299"/>
        <v>50000</v>
      </c>
      <c r="L374" s="87">
        <f t="shared" si="299"/>
        <v>0</v>
      </c>
      <c r="M374" s="87">
        <f t="shared" si="299"/>
        <v>50000</v>
      </c>
      <c r="N374" s="87">
        <f t="shared" si="299"/>
        <v>50000</v>
      </c>
      <c r="O374" s="87">
        <f t="shared" si="299"/>
        <v>0</v>
      </c>
      <c r="P374" s="87">
        <f t="shared" si="299"/>
        <v>50000</v>
      </c>
    </row>
    <row r="375" spans="1:16" x14ac:dyDescent="0.25">
      <c r="A375" s="114" t="s">
        <v>34</v>
      </c>
      <c r="B375" s="60" t="s">
        <v>43</v>
      </c>
      <c r="C375" s="75" t="s">
        <v>129</v>
      </c>
      <c r="D375" s="68" t="s">
        <v>82</v>
      </c>
      <c r="E375" s="108" t="s">
        <v>84</v>
      </c>
      <c r="F375" s="108" t="s">
        <v>177</v>
      </c>
      <c r="G375" s="108" t="s">
        <v>35</v>
      </c>
      <c r="H375" s="220">
        <f t="shared" si="299"/>
        <v>50000</v>
      </c>
      <c r="I375" s="220">
        <f t="shared" si="299"/>
        <v>0</v>
      </c>
      <c r="J375" s="220">
        <f t="shared" si="299"/>
        <v>50000</v>
      </c>
      <c r="K375" s="220">
        <f t="shared" si="299"/>
        <v>50000</v>
      </c>
      <c r="L375" s="220">
        <f t="shared" si="299"/>
        <v>0</v>
      </c>
      <c r="M375" s="220">
        <f t="shared" si="299"/>
        <v>50000</v>
      </c>
      <c r="N375" s="220">
        <f t="shared" si="299"/>
        <v>50000</v>
      </c>
      <c r="O375" s="220">
        <f t="shared" si="299"/>
        <v>0</v>
      </c>
      <c r="P375" s="220">
        <f t="shared" si="299"/>
        <v>50000</v>
      </c>
    </row>
    <row r="376" spans="1:16" ht="23.25" x14ac:dyDescent="0.25">
      <c r="A376" s="106" t="s">
        <v>79</v>
      </c>
      <c r="B376" s="60" t="s">
        <v>43</v>
      </c>
      <c r="C376" s="75" t="s">
        <v>129</v>
      </c>
      <c r="D376" s="68" t="s">
        <v>82</v>
      </c>
      <c r="E376" s="108" t="s">
        <v>84</v>
      </c>
      <c r="F376" s="108" t="s">
        <v>177</v>
      </c>
      <c r="G376" s="108" t="s">
        <v>80</v>
      </c>
      <c r="H376" s="220">
        <f>SUM(Лист1!G348)</f>
        <v>50000</v>
      </c>
      <c r="I376" s="220">
        <f>SUM(Лист1!H348)</f>
        <v>0</v>
      </c>
      <c r="J376" s="220">
        <f>SUM(H376+I376)</f>
        <v>50000</v>
      </c>
      <c r="K376" s="220">
        <f>SUM(Лист1!J348)</f>
        <v>50000</v>
      </c>
      <c r="L376" s="220">
        <f>SUM(Лист1!K348)</f>
        <v>0</v>
      </c>
      <c r="M376" s="220">
        <f>SUM(K376+L376)</f>
        <v>50000</v>
      </c>
      <c r="N376" s="220">
        <f>SUM(Лист1!M348)</f>
        <v>50000</v>
      </c>
      <c r="O376" s="220">
        <f>SUM(Лист1!N348)</f>
        <v>0</v>
      </c>
      <c r="P376" s="220">
        <f>SUM(N376+O376)</f>
        <v>50000</v>
      </c>
    </row>
    <row r="377" spans="1:16" ht="31.15" hidden="1" x14ac:dyDescent="0.3">
      <c r="A377" s="233" t="s">
        <v>229</v>
      </c>
      <c r="B377" s="63" t="s">
        <v>26</v>
      </c>
      <c r="C377" s="215" t="s">
        <v>129</v>
      </c>
      <c r="D377" s="66"/>
      <c r="E377" s="41"/>
      <c r="F377" s="103"/>
      <c r="G377" s="102"/>
      <c r="H377" s="199">
        <f t="shared" ref="H377:P382" si="304">SUM(H378)</f>
        <v>0</v>
      </c>
      <c r="I377" s="199">
        <f t="shared" si="304"/>
        <v>0</v>
      </c>
      <c r="J377" s="199">
        <f t="shared" si="304"/>
        <v>0</v>
      </c>
      <c r="K377" s="199">
        <f t="shared" si="304"/>
        <v>0</v>
      </c>
      <c r="L377" s="199">
        <f t="shared" si="304"/>
        <v>0</v>
      </c>
      <c r="M377" s="199">
        <f t="shared" si="304"/>
        <v>0</v>
      </c>
      <c r="N377" s="199">
        <f t="shared" si="304"/>
        <v>0</v>
      </c>
      <c r="O377" s="199">
        <f t="shared" si="304"/>
        <v>0</v>
      </c>
      <c r="P377" s="199">
        <f t="shared" si="304"/>
        <v>0</v>
      </c>
    </row>
    <row r="378" spans="1:16" ht="27" hidden="1" x14ac:dyDescent="0.3">
      <c r="A378" s="116" t="s">
        <v>230</v>
      </c>
      <c r="B378" s="63" t="s">
        <v>26</v>
      </c>
      <c r="C378" s="215" t="s">
        <v>129</v>
      </c>
      <c r="D378" s="66" t="s">
        <v>37</v>
      </c>
      <c r="E378" s="41"/>
      <c r="F378" s="103"/>
      <c r="G378" s="102"/>
      <c r="H378" s="199">
        <f t="shared" si="304"/>
        <v>0</v>
      </c>
      <c r="I378" s="199">
        <f t="shared" si="304"/>
        <v>0</v>
      </c>
      <c r="J378" s="199">
        <f t="shared" si="304"/>
        <v>0</v>
      </c>
      <c r="K378" s="199">
        <f t="shared" si="304"/>
        <v>0</v>
      </c>
      <c r="L378" s="199">
        <f t="shared" si="304"/>
        <v>0</v>
      </c>
      <c r="M378" s="199">
        <f t="shared" si="304"/>
        <v>0</v>
      </c>
      <c r="N378" s="199">
        <f t="shared" si="304"/>
        <v>0</v>
      </c>
      <c r="O378" s="199">
        <f t="shared" si="304"/>
        <v>0</v>
      </c>
      <c r="P378" s="199">
        <f t="shared" si="304"/>
        <v>0</v>
      </c>
    </row>
    <row r="379" spans="1:16" ht="17.45" hidden="1" x14ac:dyDescent="0.3">
      <c r="A379" s="116" t="s">
        <v>228</v>
      </c>
      <c r="B379" s="63" t="s">
        <v>26</v>
      </c>
      <c r="C379" s="215" t="s">
        <v>129</v>
      </c>
      <c r="D379" s="66" t="s">
        <v>82</v>
      </c>
      <c r="E379" s="41"/>
      <c r="F379" s="103"/>
      <c r="G379" s="102"/>
      <c r="H379" s="199">
        <f>SUM(H381)</f>
        <v>0</v>
      </c>
      <c r="I379" s="199">
        <f>SUM(I381)</f>
        <v>0</v>
      </c>
      <c r="J379" s="199">
        <f>SUM(J381)</f>
        <v>0</v>
      </c>
      <c r="K379" s="199">
        <f t="shared" ref="K379:N379" si="305">SUM(K381)</f>
        <v>0</v>
      </c>
      <c r="L379" s="199">
        <f t="shared" ref="L379" si="306">SUM(L381)</f>
        <v>0</v>
      </c>
      <c r="M379" s="199">
        <f>SUM(M381)</f>
        <v>0</v>
      </c>
      <c r="N379" s="199">
        <f t="shared" si="305"/>
        <v>0</v>
      </c>
      <c r="O379" s="199">
        <f t="shared" ref="O379" si="307">SUM(O381)</f>
        <v>0</v>
      </c>
      <c r="P379" s="199">
        <f>SUM(P381)</f>
        <v>0</v>
      </c>
    </row>
    <row r="380" spans="1:16" ht="17.45" hidden="1" x14ac:dyDescent="0.3">
      <c r="A380" s="85" t="s">
        <v>67</v>
      </c>
      <c r="B380" s="62" t="s">
        <v>26</v>
      </c>
      <c r="C380" s="207" t="s">
        <v>129</v>
      </c>
      <c r="D380" s="67" t="s">
        <v>82</v>
      </c>
      <c r="E380" s="134" t="s">
        <v>84</v>
      </c>
      <c r="F380" s="132" t="s">
        <v>107</v>
      </c>
      <c r="G380" s="132" t="s">
        <v>7</v>
      </c>
      <c r="H380" s="199">
        <f t="shared" ref="H380:J381" si="308">SUM(H381)</f>
        <v>0</v>
      </c>
      <c r="I380" s="199">
        <f t="shared" si="308"/>
        <v>0</v>
      </c>
      <c r="J380" s="199">
        <f t="shared" si="308"/>
        <v>0</v>
      </c>
      <c r="K380" s="199">
        <f t="shared" ref="K380:O381" si="309">SUM(K381)</f>
        <v>0</v>
      </c>
      <c r="L380" s="199">
        <f t="shared" si="309"/>
        <v>0</v>
      </c>
      <c r="M380" s="199">
        <f>SUM(M381)</f>
        <v>0</v>
      </c>
      <c r="N380" s="199">
        <f t="shared" si="309"/>
        <v>0</v>
      </c>
      <c r="O380" s="199">
        <f t="shared" si="309"/>
        <v>0</v>
      </c>
      <c r="P380" s="199">
        <f>SUM(P381)</f>
        <v>0</v>
      </c>
    </row>
    <row r="381" spans="1:16" ht="14.45" hidden="1" x14ac:dyDescent="0.3">
      <c r="A381" s="112" t="s">
        <v>228</v>
      </c>
      <c r="B381" s="62" t="s">
        <v>26</v>
      </c>
      <c r="C381" s="207" t="s">
        <v>129</v>
      </c>
      <c r="D381" s="67" t="s">
        <v>82</v>
      </c>
      <c r="E381" s="134" t="s">
        <v>84</v>
      </c>
      <c r="F381" s="134" t="s">
        <v>231</v>
      </c>
      <c r="G381" s="134" t="s">
        <v>7</v>
      </c>
      <c r="H381" s="202">
        <f t="shared" si="308"/>
        <v>0</v>
      </c>
      <c r="I381" s="202">
        <f t="shared" si="308"/>
        <v>0</v>
      </c>
      <c r="J381" s="202">
        <f t="shared" si="308"/>
        <v>0</v>
      </c>
      <c r="K381" s="202">
        <f t="shared" si="309"/>
        <v>0</v>
      </c>
      <c r="L381" s="202">
        <f t="shared" si="309"/>
        <v>0</v>
      </c>
      <c r="M381" s="202">
        <f>SUM(M382)</f>
        <v>0</v>
      </c>
      <c r="N381" s="202">
        <f t="shared" si="309"/>
        <v>0</v>
      </c>
      <c r="O381" s="202">
        <f t="shared" si="309"/>
        <v>0</v>
      </c>
      <c r="P381" s="202">
        <f>SUM(P382)</f>
        <v>0</v>
      </c>
    </row>
    <row r="382" spans="1:16" ht="14.45" hidden="1" x14ac:dyDescent="0.3">
      <c r="A382" s="106" t="s">
        <v>11</v>
      </c>
      <c r="B382" s="60" t="s">
        <v>26</v>
      </c>
      <c r="C382" s="75" t="s">
        <v>129</v>
      </c>
      <c r="D382" s="68" t="s">
        <v>82</v>
      </c>
      <c r="E382" s="108" t="s">
        <v>84</v>
      </c>
      <c r="F382" s="108" t="s">
        <v>231</v>
      </c>
      <c r="G382" s="102" t="s">
        <v>12</v>
      </c>
      <c r="H382" s="203">
        <f t="shared" si="304"/>
        <v>0</v>
      </c>
      <c r="I382" s="203">
        <f t="shared" si="304"/>
        <v>0</v>
      </c>
      <c r="J382" s="203">
        <f t="shared" si="304"/>
        <v>0</v>
      </c>
      <c r="K382" s="203">
        <f t="shared" si="304"/>
        <v>0</v>
      </c>
      <c r="L382" s="203">
        <f t="shared" si="304"/>
        <v>0</v>
      </c>
      <c r="M382" s="203">
        <f t="shared" si="304"/>
        <v>0</v>
      </c>
      <c r="N382" s="203">
        <f t="shared" si="304"/>
        <v>0</v>
      </c>
      <c r="O382" s="203">
        <f t="shared" si="304"/>
        <v>0</v>
      </c>
      <c r="P382" s="203">
        <f t="shared" si="304"/>
        <v>0</v>
      </c>
    </row>
    <row r="383" spans="1:16" ht="20.45" hidden="1" x14ac:dyDescent="0.3">
      <c r="A383" s="212" t="s">
        <v>135</v>
      </c>
      <c r="B383" s="60" t="s">
        <v>26</v>
      </c>
      <c r="C383" s="75" t="s">
        <v>129</v>
      </c>
      <c r="D383" s="68" t="s">
        <v>82</v>
      </c>
      <c r="E383" s="108" t="s">
        <v>84</v>
      </c>
      <c r="F383" s="108" t="s">
        <v>231</v>
      </c>
      <c r="G383" s="102" t="s">
        <v>14</v>
      </c>
      <c r="H383" s="184">
        <f>SUM(Лист1!G293)</f>
        <v>0</v>
      </c>
      <c r="I383" s="184">
        <f>SUM(Лист1!H293)</f>
        <v>0</v>
      </c>
      <c r="J383" s="184">
        <f>SUM(Лист1!I293)</f>
        <v>0</v>
      </c>
      <c r="K383" s="184">
        <f>SUM(Лист1!J293)</f>
        <v>0</v>
      </c>
      <c r="L383" s="184">
        <f>SUM(Лист1!K293)</f>
        <v>0</v>
      </c>
      <c r="M383" s="184">
        <f>SUM(Лист1!L293)</f>
        <v>0</v>
      </c>
      <c r="N383" s="184">
        <f>SUM(Лист1!M293)</f>
        <v>0</v>
      </c>
      <c r="O383" s="184">
        <f>SUM(Лист1!N293)</f>
        <v>0</v>
      </c>
      <c r="P383" s="184">
        <f>SUM(Лист1!O293)</f>
        <v>0</v>
      </c>
    </row>
    <row r="384" spans="1:16" ht="18" x14ac:dyDescent="0.25">
      <c r="A384" s="233" t="s">
        <v>198</v>
      </c>
      <c r="B384" s="63" t="s">
        <v>37</v>
      </c>
      <c r="C384" s="215" t="s">
        <v>129</v>
      </c>
      <c r="D384" s="66"/>
      <c r="E384" s="41"/>
      <c r="F384" s="103"/>
      <c r="G384" s="102"/>
      <c r="H384" s="199">
        <f t="shared" ref="H384:P385" si="310">SUM(H385)</f>
        <v>1940982</v>
      </c>
      <c r="I384" s="199">
        <f t="shared" si="310"/>
        <v>0</v>
      </c>
      <c r="J384" s="199">
        <f t="shared" si="310"/>
        <v>1940982</v>
      </c>
      <c r="K384" s="199">
        <f t="shared" si="310"/>
        <v>970491</v>
      </c>
      <c r="L384" s="199">
        <f t="shared" si="310"/>
        <v>0</v>
      </c>
      <c r="M384" s="199">
        <f t="shared" si="310"/>
        <v>970491</v>
      </c>
      <c r="N384" s="199">
        <f t="shared" si="310"/>
        <v>970491</v>
      </c>
      <c r="O384" s="199">
        <f t="shared" si="310"/>
        <v>0</v>
      </c>
      <c r="P384" s="199">
        <f t="shared" si="310"/>
        <v>970491</v>
      </c>
    </row>
    <row r="385" spans="1:16" ht="26.25" x14ac:dyDescent="0.25">
      <c r="A385" s="116" t="s">
        <v>149</v>
      </c>
      <c r="B385" s="63" t="s">
        <v>37</v>
      </c>
      <c r="C385" s="215" t="s">
        <v>129</v>
      </c>
      <c r="D385" s="66" t="s">
        <v>37</v>
      </c>
      <c r="E385" s="41"/>
      <c r="F385" s="103"/>
      <c r="G385" s="102"/>
      <c r="H385" s="199">
        <f t="shared" si="310"/>
        <v>1940982</v>
      </c>
      <c r="I385" s="199">
        <f t="shared" si="310"/>
        <v>0</v>
      </c>
      <c r="J385" s="199">
        <f t="shared" si="310"/>
        <v>1940982</v>
      </c>
      <c r="K385" s="199">
        <f t="shared" si="310"/>
        <v>970491</v>
      </c>
      <c r="L385" s="199">
        <f t="shared" si="310"/>
        <v>0</v>
      </c>
      <c r="M385" s="199">
        <f t="shared" si="310"/>
        <v>970491</v>
      </c>
      <c r="N385" s="199">
        <f t="shared" si="310"/>
        <v>970491</v>
      </c>
      <c r="O385" s="199">
        <f t="shared" si="310"/>
        <v>0</v>
      </c>
      <c r="P385" s="199">
        <f t="shared" si="310"/>
        <v>970491</v>
      </c>
    </row>
    <row r="386" spans="1:16" ht="26.25" x14ac:dyDescent="0.25">
      <c r="A386" s="116" t="s">
        <v>194</v>
      </c>
      <c r="B386" s="63" t="s">
        <v>37</v>
      </c>
      <c r="C386" s="215" t="s">
        <v>129</v>
      </c>
      <c r="D386" s="66" t="s">
        <v>82</v>
      </c>
      <c r="E386" s="41"/>
      <c r="F386" s="103"/>
      <c r="G386" s="102"/>
      <c r="H386" s="199">
        <f>SUM(H388)</f>
        <v>1940982</v>
      </c>
      <c r="I386" s="199">
        <f>SUM(I388)</f>
        <v>0</v>
      </c>
      <c r="J386" s="199">
        <f>SUM(J388)</f>
        <v>1940982</v>
      </c>
      <c r="K386" s="199">
        <f t="shared" ref="K386:N386" si="311">SUM(K388)</f>
        <v>970491</v>
      </c>
      <c r="L386" s="199">
        <f t="shared" ref="L386" si="312">SUM(L388)</f>
        <v>0</v>
      </c>
      <c r="M386" s="199">
        <f>SUM(M388)</f>
        <v>970491</v>
      </c>
      <c r="N386" s="199">
        <f t="shared" si="311"/>
        <v>970491</v>
      </c>
      <c r="O386" s="199">
        <f t="shared" ref="O386" si="313">SUM(O388)</f>
        <v>0</v>
      </c>
      <c r="P386" s="199">
        <f>SUM(P388)</f>
        <v>970491</v>
      </c>
    </row>
    <row r="387" spans="1:16" ht="18" x14ac:dyDescent="0.25">
      <c r="A387" s="85" t="s">
        <v>67</v>
      </c>
      <c r="B387" s="62" t="s">
        <v>37</v>
      </c>
      <c r="C387" s="230" t="s">
        <v>129</v>
      </c>
      <c r="D387" s="67" t="s">
        <v>82</v>
      </c>
      <c r="E387" s="134" t="s">
        <v>84</v>
      </c>
      <c r="F387" s="132" t="s">
        <v>107</v>
      </c>
      <c r="G387" s="132" t="s">
        <v>7</v>
      </c>
      <c r="H387" s="199">
        <f>SUM(H388)</f>
        <v>1940982</v>
      </c>
      <c r="I387" s="199">
        <f>SUM(I388)</f>
        <v>0</v>
      </c>
      <c r="J387" s="199">
        <f>SUM(J388)</f>
        <v>1940982</v>
      </c>
      <c r="K387" s="199">
        <f t="shared" ref="K387:O387" si="314">SUM(K388)</f>
        <v>970491</v>
      </c>
      <c r="L387" s="199">
        <f t="shared" si="314"/>
        <v>0</v>
      </c>
      <c r="M387" s="199">
        <f>SUM(M388)</f>
        <v>970491</v>
      </c>
      <c r="N387" s="199">
        <f t="shared" si="314"/>
        <v>970491</v>
      </c>
      <c r="O387" s="199">
        <f t="shared" si="314"/>
        <v>0</v>
      </c>
      <c r="P387" s="199">
        <f>SUM(P388)</f>
        <v>970491</v>
      </c>
    </row>
    <row r="388" spans="1:16" ht="26.25" x14ac:dyDescent="0.25">
      <c r="A388" s="154" t="s">
        <v>194</v>
      </c>
      <c r="B388" s="62" t="s">
        <v>37</v>
      </c>
      <c r="C388" s="230" t="s">
        <v>129</v>
      </c>
      <c r="D388" s="67" t="s">
        <v>82</v>
      </c>
      <c r="E388" s="134" t="s">
        <v>84</v>
      </c>
      <c r="F388" s="129" t="s">
        <v>187</v>
      </c>
      <c r="G388" s="129" t="s">
        <v>7</v>
      </c>
      <c r="H388" s="202">
        <f t="shared" ref="H388:P389" si="315">SUM(H389)</f>
        <v>1940982</v>
      </c>
      <c r="I388" s="202">
        <f t="shared" si="315"/>
        <v>0</v>
      </c>
      <c r="J388" s="202">
        <f t="shared" si="315"/>
        <v>1940982</v>
      </c>
      <c r="K388" s="202">
        <f t="shared" si="315"/>
        <v>970491</v>
      </c>
      <c r="L388" s="202">
        <f t="shared" si="315"/>
        <v>0</v>
      </c>
      <c r="M388" s="202">
        <f t="shared" si="315"/>
        <v>970491</v>
      </c>
      <c r="N388" s="202">
        <f t="shared" si="315"/>
        <v>970491</v>
      </c>
      <c r="O388" s="202">
        <f t="shared" si="315"/>
        <v>0</v>
      </c>
      <c r="P388" s="202">
        <f t="shared" si="315"/>
        <v>970491</v>
      </c>
    </row>
    <row r="389" spans="1:16" x14ac:dyDescent="0.25">
      <c r="A389" s="107" t="s">
        <v>75</v>
      </c>
      <c r="B389" s="60" t="s">
        <v>37</v>
      </c>
      <c r="C389" s="75" t="s">
        <v>129</v>
      </c>
      <c r="D389" s="68" t="s">
        <v>82</v>
      </c>
      <c r="E389" s="108" t="s">
        <v>84</v>
      </c>
      <c r="F389" s="127" t="s">
        <v>187</v>
      </c>
      <c r="G389" s="102" t="s">
        <v>76</v>
      </c>
      <c r="H389" s="203">
        <f>SUM(H390)</f>
        <v>1940982</v>
      </c>
      <c r="I389" s="203">
        <f>SUM(I390)</f>
        <v>0</v>
      </c>
      <c r="J389" s="203">
        <f>SUM(J390)</f>
        <v>1940982</v>
      </c>
      <c r="K389" s="203">
        <f t="shared" si="315"/>
        <v>970491</v>
      </c>
      <c r="L389" s="203">
        <f t="shared" si="315"/>
        <v>0</v>
      </c>
      <c r="M389" s="203">
        <f>SUM(M390)</f>
        <v>970491</v>
      </c>
      <c r="N389" s="203">
        <f t="shared" si="315"/>
        <v>970491</v>
      </c>
      <c r="O389" s="203">
        <f t="shared" si="315"/>
        <v>0</v>
      </c>
      <c r="P389" s="203">
        <f>SUM(P390)</f>
        <v>970491</v>
      </c>
    </row>
    <row r="390" spans="1:16" ht="45.75" x14ac:dyDescent="0.25">
      <c r="A390" s="107" t="s">
        <v>209</v>
      </c>
      <c r="B390" s="60" t="s">
        <v>37</v>
      </c>
      <c r="C390" s="75" t="s">
        <v>129</v>
      </c>
      <c r="D390" s="68" t="s">
        <v>82</v>
      </c>
      <c r="E390" s="108" t="s">
        <v>84</v>
      </c>
      <c r="F390" s="127" t="s">
        <v>187</v>
      </c>
      <c r="G390" s="102" t="s">
        <v>143</v>
      </c>
      <c r="H390" s="203">
        <f>SUM(Лист1!G442)</f>
        <v>1940982</v>
      </c>
      <c r="I390" s="203">
        <f>SUM(Лист1!H442)</f>
        <v>0</v>
      </c>
      <c r="J390" s="203">
        <f>SUM(H390+I390)</f>
        <v>1940982</v>
      </c>
      <c r="K390" s="203">
        <f>SUM(Лист1!J442)</f>
        <v>970491</v>
      </c>
      <c r="L390" s="203">
        <f>SUM(Лист1!K442)</f>
        <v>0</v>
      </c>
      <c r="M390" s="203">
        <f>SUM(K390+L390)</f>
        <v>970491</v>
      </c>
      <c r="N390" s="203">
        <f>SUM(Лист1!M442)</f>
        <v>970491</v>
      </c>
      <c r="O390" s="203">
        <f>SUM(Лист1!N442)</f>
        <v>0</v>
      </c>
      <c r="P390" s="203">
        <f>SUM(N390+O390)</f>
        <v>970491</v>
      </c>
    </row>
    <row r="391" spans="1:16" s="303" customFormat="1" ht="47.25" x14ac:dyDescent="0.25">
      <c r="A391" s="264" t="s">
        <v>233</v>
      </c>
      <c r="B391" s="299" t="s">
        <v>82</v>
      </c>
      <c r="C391" s="300" t="s">
        <v>129</v>
      </c>
      <c r="D391" s="301"/>
      <c r="E391" s="269"/>
      <c r="F391" s="156"/>
      <c r="G391" s="155"/>
      <c r="H391" s="302">
        <f t="shared" ref="H391:P391" si="316">SUM(H392+H411)</f>
        <v>28830369.699999999</v>
      </c>
      <c r="I391" s="302">
        <f t="shared" si="316"/>
        <v>12987940</v>
      </c>
      <c r="J391" s="302">
        <f t="shared" si="316"/>
        <v>41818309.700000003</v>
      </c>
      <c r="K391" s="302">
        <f t="shared" si="316"/>
        <v>38195379.100000001</v>
      </c>
      <c r="L391" s="302">
        <f t="shared" si="316"/>
        <v>0</v>
      </c>
      <c r="M391" s="302">
        <f t="shared" si="316"/>
        <v>38195379.100000001</v>
      </c>
      <c r="N391" s="302">
        <f t="shared" si="316"/>
        <v>10000000</v>
      </c>
      <c r="O391" s="302">
        <f t="shared" si="316"/>
        <v>0</v>
      </c>
      <c r="P391" s="302">
        <f t="shared" si="316"/>
        <v>10000000</v>
      </c>
    </row>
    <row r="392" spans="1:16" s="303" customFormat="1" ht="18" x14ac:dyDescent="0.25">
      <c r="A392" s="273" t="s">
        <v>215</v>
      </c>
      <c r="B392" s="299" t="s">
        <v>82</v>
      </c>
      <c r="C392" s="300" t="s">
        <v>129</v>
      </c>
      <c r="D392" s="301" t="s">
        <v>37</v>
      </c>
      <c r="E392" s="269"/>
      <c r="F392" s="156"/>
      <c r="G392" s="155"/>
      <c r="H392" s="302">
        <f t="shared" ref="H392:P393" si="317">SUM(H393)</f>
        <v>2638296</v>
      </c>
      <c r="I392" s="302">
        <f t="shared" si="317"/>
        <v>7925468.2799999993</v>
      </c>
      <c r="J392" s="302">
        <f t="shared" si="317"/>
        <v>10563764.279999999</v>
      </c>
      <c r="K392" s="302">
        <f t="shared" si="317"/>
        <v>0</v>
      </c>
      <c r="L392" s="302">
        <f t="shared" si="317"/>
        <v>0</v>
      </c>
      <c r="M392" s="302">
        <f t="shared" si="317"/>
        <v>0</v>
      </c>
      <c r="N392" s="302">
        <f t="shared" si="317"/>
        <v>5000000</v>
      </c>
      <c r="O392" s="302">
        <f t="shared" si="317"/>
        <v>0</v>
      </c>
      <c r="P392" s="302">
        <f t="shared" si="317"/>
        <v>5000000</v>
      </c>
    </row>
    <row r="393" spans="1:16" s="303" customFormat="1" ht="18" x14ac:dyDescent="0.25">
      <c r="A393" s="289" t="s">
        <v>212</v>
      </c>
      <c r="B393" s="299" t="s">
        <v>82</v>
      </c>
      <c r="C393" s="300" t="s">
        <v>129</v>
      </c>
      <c r="D393" s="301" t="s">
        <v>82</v>
      </c>
      <c r="E393" s="269"/>
      <c r="F393" s="156"/>
      <c r="G393" s="155"/>
      <c r="H393" s="302">
        <f>SUM(H394)</f>
        <v>2638296</v>
      </c>
      <c r="I393" s="302">
        <f>SUM(I394)</f>
        <v>7925468.2799999993</v>
      </c>
      <c r="J393" s="302">
        <f>SUM(J394)</f>
        <v>10563764.279999999</v>
      </c>
      <c r="K393" s="302">
        <f t="shared" si="317"/>
        <v>0</v>
      </c>
      <c r="L393" s="302">
        <f t="shared" si="317"/>
        <v>0</v>
      </c>
      <c r="M393" s="302">
        <f>SUM(M394)</f>
        <v>0</v>
      </c>
      <c r="N393" s="302">
        <f t="shared" si="317"/>
        <v>5000000</v>
      </c>
      <c r="O393" s="302">
        <f t="shared" si="317"/>
        <v>0</v>
      </c>
      <c r="P393" s="302">
        <f>SUM(P394)</f>
        <v>5000000</v>
      </c>
    </row>
    <row r="394" spans="1:16" s="303" customFormat="1" ht="18" x14ac:dyDescent="0.25">
      <c r="A394" s="286" t="s">
        <v>67</v>
      </c>
      <c r="B394" s="304" t="s">
        <v>82</v>
      </c>
      <c r="C394" s="305" t="s">
        <v>129</v>
      </c>
      <c r="D394" s="306" t="s">
        <v>82</v>
      </c>
      <c r="E394" s="261" t="s">
        <v>84</v>
      </c>
      <c r="F394" s="262" t="s">
        <v>107</v>
      </c>
      <c r="G394" s="262" t="s">
        <v>7</v>
      </c>
      <c r="H394" s="302">
        <f>SUM(H403+H395+H406+H400)</f>
        <v>2638296</v>
      </c>
      <c r="I394" s="302">
        <f>SUM(I403+I395+I406+I400)</f>
        <v>7925468.2799999993</v>
      </c>
      <c r="J394" s="302">
        <f>SUM(J403+J395+J406+J400)</f>
        <v>10563764.279999999</v>
      </c>
      <c r="K394" s="302">
        <f t="shared" ref="K394:P394" si="318">SUM(K403+K395+K406)</f>
        <v>0</v>
      </c>
      <c r="L394" s="302">
        <f t="shared" si="318"/>
        <v>0</v>
      </c>
      <c r="M394" s="302">
        <f t="shared" si="318"/>
        <v>0</v>
      </c>
      <c r="N394" s="302">
        <f t="shared" si="318"/>
        <v>5000000</v>
      </c>
      <c r="O394" s="302">
        <f t="shared" si="318"/>
        <v>0</v>
      </c>
      <c r="P394" s="302">
        <f t="shared" si="318"/>
        <v>5000000</v>
      </c>
    </row>
    <row r="395" spans="1:16" s="303" customFormat="1" ht="24" customHeight="1" x14ac:dyDescent="0.25">
      <c r="A395" s="211" t="s">
        <v>212</v>
      </c>
      <c r="B395" s="307">
        <v>12</v>
      </c>
      <c r="C395" s="304" t="s">
        <v>129</v>
      </c>
      <c r="D395" s="304" t="s">
        <v>82</v>
      </c>
      <c r="E395" s="260">
        <v>927</v>
      </c>
      <c r="F395" s="308">
        <v>81740</v>
      </c>
      <c r="G395" s="271" t="s">
        <v>7</v>
      </c>
      <c r="H395" s="216">
        <f>SUM(H398+H396)</f>
        <v>2000000</v>
      </c>
      <c r="I395" s="216">
        <f>SUM(I398+I396)</f>
        <v>5478659.7699999996</v>
      </c>
      <c r="J395" s="216">
        <f>SUM(J398+J396)</f>
        <v>7478659.7699999996</v>
      </c>
      <c r="K395" s="216">
        <f t="shared" ref="K395:O395" si="319">SUM(K398)</f>
        <v>0</v>
      </c>
      <c r="L395" s="216">
        <f t="shared" si="319"/>
        <v>0</v>
      </c>
      <c r="M395" s="216">
        <f>SUM(M398)</f>
        <v>0</v>
      </c>
      <c r="N395" s="216">
        <f t="shared" si="319"/>
        <v>0</v>
      </c>
      <c r="O395" s="216">
        <f t="shared" si="319"/>
        <v>0</v>
      </c>
      <c r="P395" s="216">
        <f>SUM(P398)</f>
        <v>0</v>
      </c>
    </row>
    <row r="396" spans="1:16" s="303" customFormat="1" ht="24" customHeight="1" x14ac:dyDescent="0.25">
      <c r="A396" s="114" t="s">
        <v>71</v>
      </c>
      <c r="B396" s="309">
        <v>12</v>
      </c>
      <c r="C396" s="310" t="s">
        <v>129</v>
      </c>
      <c r="D396" s="310" t="s">
        <v>82</v>
      </c>
      <c r="E396" s="269">
        <v>927</v>
      </c>
      <c r="F396" s="311">
        <v>81740</v>
      </c>
      <c r="G396" s="155" t="s">
        <v>72</v>
      </c>
      <c r="H396" s="184">
        <f t="shared" ref="H396:P398" si="320">SUM(H397)</f>
        <v>0</v>
      </c>
      <c r="I396" s="184">
        <f t="shared" si="320"/>
        <v>2978659.77</v>
      </c>
      <c r="J396" s="184">
        <f t="shared" si="320"/>
        <v>2978659.77</v>
      </c>
      <c r="K396" s="216"/>
      <c r="L396" s="216"/>
      <c r="M396" s="216"/>
      <c r="N396" s="216"/>
      <c r="O396" s="216"/>
      <c r="P396" s="216"/>
    </row>
    <row r="397" spans="1:16" s="303" customFormat="1" ht="24" customHeight="1" x14ac:dyDescent="0.25">
      <c r="A397" s="106" t="s">
        <v>73</v>
      </c>
      <c r="B397" s="312">
        <v>12</v>
      </c>
      <c r="C397" s="313" t="s">
        <v>129</v>
      </c>
      <c r="D397" s="313" t="s">
        <v>82</v>
      </c>
      <c r="E397" s="269">
        <v>927</v>
      </c>
      <c r="F397" s="311">
        <v>81740</v>
      </c>
      <c r="G397" s="155" t="s">
        <v>74</v>
      </c>
      <c r="H397" s="184">
        <f>SUM(Лист1!G384)</f>
        <v>0</v>
      </c>
      <c r="I397" s="184">
        <f>SUM(Лист1!H384)</f>
        <v>2978659.77</v>
      </c>
      <c r="J397" s="184">
        <f>SUM(H397+I397)</f>
        <v>2978659.77</v>
      </c>
      <c r="K397" s="216"/>
      <c r="L397" s="216"/>
      <c r="M397" s="216"/>
      <c r="N397" s="216"/>
      <c r="O397" s="216"/>
      <c r="P397" s="216"/>
    </row>
    <row r="398" spans="1:16" s="303" customFormat="1" x14ac:dyDescent="0.25">
      <c r="A398" s="252" t="s">
        <v>34</v>
      </c>
      <c r="B398" s="309">
        <v>12</v>
      </c>
      <c r="C398" s="310" t="s">
        <v>129</v>
      </c>
      <c r="D398" s="310" t="s">
        <v>82</v>
      </c>
      <c r="E398" s="269">
        <v>927</v>
      </c>
      <c r="F398" s="311">
        <v>81740</v>
      </c>
      <c r="G398" s="155" t="s">
        <v>35</v>
      </c>
      <c r="H398" s="184">
        <f t="shared" si="320"/>
        <v>2000000</v>
      </c>
      <c r="I398" s="184">
        <f t="shared" si="320"/>
        <v>2500000</v>
      </c>
      <c r="J398" s="184">
        <f t="shared" si="320"/>
        <v>4500000</v>
      </c>
      <c r="K398" s="184">
        <f t="shared" si="320"/>
        <v>0</v>
      </c>
      <c r="L398" s="184">
        <f t="shared" si="320"/>
        <v>0</v>
      </c>
      <c r="M398" s="184">
        <f t="shared" si="320"/>
        <v>0</v>
      </c>
      <c r="N398" s="184">
        <f t="shared" si="320"/>
        <v>0</v>
      </c>
      <c r="O398" s="184">
        <f t="shared" si="320"/>
        <v>0</v>
      </c>
      <c r="P398" s="184">
        <f t="shared" si="320"/>
        <v>0</v>
      </c>
    </row>
    <row r="399" spans="1:16" s="303" customFormat="1" ht="23.25" x14ac:dyDescent="0.25">
      <c r="A399" s="141" t="s">
        <v>79</v>
      </c>
      <c r="B399" s="312">
        <v>12</v>
      </c>
      <c r="C399" s="313" t="s">
        <v>129</v>
      </c>
      <c r="D399" s="313" t="s">
        <v>82</v>
      </c>
      <c r="E399" s="269">
        <v>927</v>
      </c>
      <c r="F399" s="311">
        <v>81740</v>
      </c>
      <c r="G399" s="155" t="s">
        <v>80</v>
      </c>
      <c r="H399" s="184">
        <f>SUM(Лист1!G377)</f>
        <v>2000000</v>
      </c>
      <c r="I399" s="184">
        <f>SUM(Лист1!H377)</f>
        <v>2500000</v>
      </c>
      <c r="J399" s="184">
        <f>SUM(H399+I399)</f>
        <v>4500000</v>
      </c>
      <c r="K399" s="184">
        <f>SUM(Лист1!J377)</f>
        <v>0</v>
      </c>
      <c r="L399" s="184">
        <f>SUM(Лист1!K377)</f>
        <v>0</v>
      </c>
      <c r="M399" s="184">
        <f>SUM(K399+L399)</f>
        <v>0</v>
      </c>
      <c r="N399" s="184">
        <f>SUM(Лист1!M377)</f>
        <v>0</v>
      </c>
      <c r="O399" s="184">
        <f>SUM(Лист1!N377)</f>
        <v>0</v>
      </c>
      <c r="P399" s="184">
        <f>SUM(N399+O399)</f>
        <v>0</v>
      </c>
    </row>
    <row r="400" spans="1:16" s="303" customFormat="1" ht="26.25" x14ac:dyDescent="0.25">
      <c r="A400" s="352" t="s">
        <v>467</v>
      </c>
      <c r="B400" s="307">
        <v>12</v>
      </c>
      <c r="C400" s="304" t="s">
        <v>129</v>
      </c>
      <c r="D400" s="304" t="s">
        <v>82</v>
      </c>
      <c r="E400" s="260">
        <v>927</v>
      </c>
      <c r="F400" s="308" t="s">
        <v>469</v>
      </c>
      <c r="G400" s="271" t="s">
        <v>7</v>
      </c>
      <c r="H400" s="216">
        <f t="shared" ref="H400:J401" si="321">SUM(H401)</f>
        <v>0</v>
      </c>
      <c r="I400" s="216">
        <f t="shared" si="321"/>
        <v>2446808.5099999998</v>
      </c>
      <c r="J400" s="216">
        <f t="shared" si="321"/>
        <v>2446808.5099999998</v>
      </c>
      <c r="K400" s="184"/>
      <c r="L400" s="184"/>
      <c r="M400" s="184"/>
      <c r="N400" s="184"/>
      <c r="O400" s="184"/>
      <c r="P400" s="184"/>
    </row>
    <row r="401" spans="1:16" s="303" customFormat="1" x14ac:dyDescent="0.25">
      <c r="A401" s="252" t="s">
        <v>11</v>
      </c>
      <c r="B401" s="309">
        <v>12</v>
      </c>
      <c r="C401" s="310" t="s">
        <v>129</v>
      </c>
      <c r="D401" s="310" t="s">
        <v>82</v>
      </c>
      <c r="E401" s="269">
        <v>927</v>
      </c>
      <c r="F401" s="311" t="s">
        <v>469</v>
      </c>
      <c r="G401" s="155" t="s">
        <v>12</v>
      </c>
      <c r="H401" s="184">
        <f t="shared" si="321"/>
        <v>0</v>
      </c>
      <c r="I401" s="184">
        <f t="shared" si="321"/>
        <v>2446808.5099999998</v>
      </c>
      <c r="J401" s="184">
        <f t="shared" si="321"/>
        <v>2446808.5099999998</v>
      </c>
      <c r="K401" s="184"/>
      <c r="L401" s="184"/>
      <c r="M401" s="184"/>
      <c r="N401" s="184"/>
      <c r="O401" s="184"/>
      <c r="P401" s="184"/>
    </row>
    <row r="402" spans="1:16" s="303" customFormat="1" x14ac:dyDescent="0.25">
      <c r="A402" s="141" t="s">
        <v>140</v>
      </c>
      <c r="B402" s="312">
        <v>12</v>
      </c>
      <c r="C402" s="313" t="s">
        <v>129</v>
      </c>
      <c r="D402" s="313" t="s">
        <v>82</v>
      </c>
      <c r="E402" s="269">
        <v>927</v>
      </c>
      <c r="F402" s="311" t="s">
        <v>469</v>
      </c>
      <c r="G402" s="155" t="s">
        <v>14</v>
      </c>
      <c r="H402" s="184">
        <f>SUM(Лист1!G380)</f>
        <v>0</v>
      </c>
      <c r="I402" s="184">
        <f>SUM(Лист1!H380)</f>
        <v>2446808.5099999998</v>
      </c>
      <c r="J402" s="184">
        <f>SUM(H402+I402)</f>
        <v>2446808.5099999998</v>
      </c>
      <c r="K402" s="184"/>
      <c r="L402" s="184"/>
      <c r="M402" s="184"/>
      <c r="N402" s="184"/>
      <c r="O402" s="184"/>
      <c r="P402" s="184"/>
    </row>
    <row r="403" spans="1:16" s="303" customFormat="1" ht="26.25" x14ac:dyDescent="0.25">
      <c r="A403" s="117" t="s">
        <v>252</v>
      </c>
      <c r="B403" s="307">
        <v>12</v>
      </c>
      <c r="C403" s="304" t="s">
        <v>129</v>
      </c>
      <c r="D403" s="304" t="s">
        <v>82</v>
      </c>
      <c r="E403" s="260">
        <v>927</v>
      </c>
      <c r="F403" s="308" t="s">
        <v>227</v>
      </c>
      <c r="G403" s="271" t="s">
        <v>7</v>
      </c>
      <c r="H403" s="216">
        <f t="shared" ref="H403:J404" si="322">SUM(H404)</f>
        <v>638296</v>
      </c>
      <c r="I403" s="216">
        <f t="shared" si="322"/>
        <v>0</v>
      </c>
      <c r="J403" s="216">
        <f t="shared" si="322"/>
        <v>638296</v>
      </c>
      <c r="K403" s="216">
        <f t="shared" ref="K403:O404" si="323">SUM(K404)</f>
        <v>0</v>
      </c>
      <c r="L403" s="216">
        <f t="shared" si="323"/>
        <v>0</v>
      </c>
      <c r="M403" s="216">
        <f>SUM(M404)</f>
        <v>0</v>
      </c>
      <c r="N403" s="216">
        <f t="shared" si="323"/>
        <v>0</v>
      </c>
      <c r="O403" s="216">
        <f t="shared" si="323"/>
        <v>0</v>
      </c>
      <c r="P403" s="216">
        <f>SUM(P404)</f>
        <v>0</v>
      </c>
    </row>
    <row r="404" spans="1:16" s="303" customFormat="1" x14ac:dyDescent="0.25">
      <c r="A404" s="252" t="s">
        <v>11</v>
      </c>
      <c r="B404" s="309">
        <v>12</v>
      </c>
      <c r="C404" s="310" t="s">
        <v>129</v>
      </c>
      <c r="D404" s="310" t="s">
        <v>82</v>
      </c>
      <c r="E404" s="269">
        <v>927</v>
      </c>
      <c r="F404" s="311" t="s">
        <v>227</v>
      </c>
      <c r="G404" s="155" t="s">
        <v>12</v>
      </c>
      <c r="H404" s="184">
        <f t="shared" si="322"/>
        <v>638296</v>
      </c>
      <c r="I404" s="184">
        <f t="shared" si="322"/>
        <v>0</v>
      </c>
      <c r="J404" s="184">
        <f t="shared" si="322"/>
        <v>638296</v>
      </c>
      <c r="K404" s="184">
        <f t="shared" si="323"/>
        <v>0</v>
      </c>
      <c r="L404" s="184">
        <f t="shared" si="323"/>
        <v>0</v>
      </c>
      <c r="M404" s="184">
        <f>SUM(M405)</f>
        <v>0</v>
      </c>
      <c r="N404" s="184">
        <f t="shared" si="323"/>
        <v>0</v>
      </c>
      <c r="O404" s="184">
        <f t="shared" si="323"/>
        <v>0</v>
      </c>
      <c r="P404" s="184">
        <f>SUM(P405)</f>
        <v>0</v>
      </c>
    </row>
    <row r="405" spans="1:16" s="303" customFormat="1" x14ac:dyDescent="0.25">
      <c r="A405" s="141" t="s">
        <v>140</v>
      </c>
      <c r="B405" s="312">
        <v>12</v>
      </c>
      <c r="C405" s="313" t="s">
        <v>129</v>
      </c>
      <c r="D405" s="313" t="s">
        <v>82</v>
      </c>
      <c r="E405" s="269">
        <v>927</v>
      </c>
      <c r="F405" s="311" t="s">
        <v>227</v>
      </c>
      <c r="G405" s="155" t="s">
        <v>14</v>
      </c>
      <c r="H405" s="184">
        <f>SUM(Лист1!G374)</f>
        <v>638296</v>
      </c>
      <c r="I405" s="184">
        <f>SUM(Лист1!H374)</f>
        <v>0</v>
      </c>
      <c r="J405" s="184">
        <f>SUM(H405+I405)</f>
        <v>638296</v>
      </c>
      <c r="K405" s="184">
        <f>SUM(Лист1!J374)</f>
        <v>0</v>
      </c>
      <c r="L405" s="184">
        <f>SUM(Лист1!K374)</f>
        <v>0</v>
      </c>
      <c r="M405" s="184">
        <f>SUM(K405+L405)</f>
        <v>0</v>
      </c>
      <c r="N405" s="184">
        <f>SUM(Лист1!M374)</f>
        <v>0</v>
      </c>
      <c r="O405" s="184">
        <f>SUM(Лист1!N374)</f>
        <v>0</v>
      </c>
      <c r="P405" s="184">
        <f>SUM(N405+O405)</f>
        <v>0</v>
      </c>
    </row>
    <row r="406" spans="1:16" s="303" customFormat="1" ht="26.25" x14ac:dyDescent="0.25">
      <c r="A406" s="113" t="s">
        <v>196</v>
      </c>
      <c r="B406" s="307">
        <v>12</v>
      </c>
      <c r="C406" s="304" t="s">
        <v>129</v>
      </c>
      <c r="D406" s="304" t="s">
        <v>82</v>
      </c>
      <c r="E406" s="260">
        <v>927</v>
      </c>
      <c r="F406" s="308" t="s">
        <v>186</v>
      </c>
      <c r="G406" s="133" t="s">
        <v>7</v>
      </c>
      <c r="H406" s="216">
        <f t="shared" ref="H406:J407" si="324">SUM(H407)</f>
        <v>0</v>
      </c>
      <c r="I406" s="216">
        <f t="shared" si="324"/>
        <v>0</v>
      </c>
      <c r="J406" s="216">
        <f t="shared" si="324"/>
        <v>0</v>
      </c>
      <c r="K406" s="216">
        <f t="shared" ref="K406:O407" si="325">SUM(K407)</f>
        <v>0</v>
      </c>
      <c r="L406" s="216">
        <f t="shared" si="325"/>
        <v>0</v>
      </c>
      <c r="M406" s="216">
        <f>SUM(M407)</f>
        <v>0</v>
      </c>
      <c r="N406" s="216">
        <f t="shared" si="325"/>
        <v>5000000</v>
      </c>
      <c r="O406" s="216">
        <f t="shared" si="325"/>
        <v>0</v>
      </c>
      <c r="P406" s="216">
        <f>SUM(P407)</f>
        <v>5000000</v>
      </c>
    </row>
    <row r="407" spans="1:16" s="303" customFormat="1" ht="22.5" x14ac:dyDescent="0.25">
      <c r="A407" s="114" t="s">
        <v>71</v>
      </c>
      <c r="B407" s="309">
        <v>12</v>
      </c>
      <c r="C407" s="310" t="s">
        <v>129</v>
      </c>
      <c r="D407" s="310" t="s">
        <v>82</v>
      </c>
      <c r="E407" s="269">
        <v>927</v>
      </c>
      <c r="F407" s="311" t="s">
        <v>186</v>
      </c>
      <c r="G407" s="102" t="s">
        <v>72</v>
      </c>
      <c r="H407" s="184">
        <f t="shared" si="324"/>
        <v>0</v>
      </c>
      <c r="I407" s="184">
        <f t="shared" si="324"/>
        <v>0</v>
      </c>
      <c r="J407" s="184">
        <f t="shared" si="324"/>
        <v>0</v>
      </c>
      <c r="K407" s="184">
        <f t="shared" si="325"/>
        <v>0</v>
      </c>
      <c r="L407" s="184">
        <f t="shared" si="325"/>
        <v>0</v>
      </c>
      <c r="M407" s="184">
        <f>SUM(M408)</f>
        <v>0</v>
      </c>
      <c r="N407" s="184">
        <f t="shared" si="325"/>
        <v>5000000</v>
      </c>
      <c r="O407" s="184">
        <f t="shared" si="325"/>
        <v>0</v>
      </c>
      <c r="P407" s="184">
        <f>SUM(P408)</f>
        <v>5000000</v>
      </c>
    </row>
    <row r="408" spans="1:16" s="303" customFormat="1" x14ac:dyDescent="0.25">
      <c r="A408" s="106" t="s">
        <v>73</v>
      </c>
      <c r="B408" s="309">
        <v>12</v>
      </c>
      <c r="C408" s="310" t="s">
        <v>129</v>
      </c>
      <c r="D408" s="310" t="s">
        <v>82</v>
      </c>
      <c r="E408" s="269">
        <v>927</v>
      </c>
      <c r="F408" s="311" t="s">
        <v>186</v>
      </c>
      <c r="G408" s="102" t="s">
        <v>74</v>
      </c>
      <c r="H408" s="184">
        <f>SUM(H410:H410)</f>
        <v>0</v>
      </c>
      <c r="I408" s="184">
        <f>SUM(I410:I410)</f>
        <v>0</v>
      </c>
      <c r="J408" s="184">
        <f>SUM(J410:J410)</f>
        <v>0</v>
      </c>
      <c r="K408" s="184">
        <f t="shared" ref="K408:N408" si="326">SUM(K410:K410)</f>
        <v>0</v>
      </c>
      <c r="L408" s="184">
        <f t="shared" ref="L408" si="327">SUM(L410:L410)</f>
        <v>0</v>
      </c>
      <c r="M408" s="184">
        <f>SUM(M410:M410)</f>
        <v>0</v>
      </c>
      <c r="N408" s="184">
        <f t="shared" si="326"/>
        <v>5000000</v>
      </c>
      <c r="O408" s="184">
        <f t="shared" ref="O408" si="328">SUM(O410:O410)</f>
        <v>0</v>
      </c>
      <c r="P408" s="184">
        <f>SUM(P410:P410)</f>
        <v>5000000</v>
      </c>
    </row>
    <row r="409" spans="1:16" s="303" customFormat="1" x14ac:dyDescent="0.25">
      <c r="A409" s="106" t="s">
        <v>185</v>
      </c>
      <c r="B409" s="309"/>
      <c r="C409" s="310"/>
      <c r="D409" s="310"/>
      <c r="E409" s="269"/>
      <c r="F409" s="311"/>
      <c r="G409" s="155"/>
      <c r="H409" s="184"/>
      <c r="I409" s="184"/>
      <c r="J409" s="184"/>
      <c r="K409" s="184"/>
      <c r="L409" s="184"/>
      <c r="M409" s="184"/>
      <c r="N409" s="184"/>
      <c r="O409" s="184"/>
      <c r="P409" s="184"/>
    </row>
    <row r="410" spans="1:16" s="303" customFormat="1" ht="23.25" x14ac:dyDescent="0.25">
      <c r="A410" s="141" t="s">
        <v>309</v>
      </c>
      <c r="B410" s="309">
        <v>12</v>
      </c>
      <c r="C410" s="310" t="s">
        <v>129</v>
      </c>
      <c r="D410" s="310" t="s">
        <v>82</v>
      </c>
      <c r="E410" s="269">
        <v>927</v>
      </c>
      <c r="F410" s="311" t="s">
        <v>186</v>
      </c>
      <c r="G410" s="155" t="s">
        <v>74</v>
      </c>
      <c r="H410" s="184">
        <f>SUM(Лист1!G371)</f>
        <v>0</v>
      </c>
      <c r="I410" s="184">
        <f>SUM(Лист1!H371)</f>
        <v>0</v>
      </c>
      <c r="J410" s="184">
        <f>SUM(Лист1!I371)</f>
        <v>0</v>
      </c>
      <c r="K410" s="184">
        <f>SUM(Лист1!J371)</f>
        <v>0</v>
      </c>
      <c r="L410" s="184">
        <f>SUM(Лист1!K371)</f>
        <v>0</v>
      </c>
      <c r="M410" s="184">
        <f>SUM(Лист1!L371)</f>
        <v>0</v>
      </c>
      <c r="N410" s="184">
        <f>SUM(Лист1!M371)</f>
        <v>5000000</v>
      </c>
      <c r="O410" s="184">
        <f>SUM(Лист1!N371)</f>
        <v>0</v>
      </c>
      <c r="P410" s="184">
        <f>SUM(Лист1!O371)</f>
        <v>5000000</v>
      </c>
    </row>
    <row r="411" spans="1:16" s="303" customFormat="1" x14ac:dyDescent="0.25">
      <c r="A411" s="263" t="s">
        <v>222</v>
      </c>
      <c r="B411" s="61">
        <v>12</v>
      </c>
      <c r="C411" s="62" t="s">
        <v>129</v>
      </c>
      <c r="D411" s="62" t="s">
        <v>282</v>
      </c>
      <c r="E411" s="45"/>
      <c r="F411" s="210"/>
      <c r="G411" s="102"/>
      <c r="H411" s="216">
        <f t="shared" ref="H411:P413" si="329">SUM(H412)</f>
        <v>26192073.699999999</v>
      </c>
      <c r="I411" s="216">
        <f t="shared" si="329"/>
        <v>5062471.72</v>
      </c>
      <c r="J411" s="216">
        <f t="shared" si="329"/>
        <v>31254545.420000002</v>
      </c>
      <c r="K411" s="216">
        <f t="shared" si="329"/>
        <v>38195379.100000001</v>
      </c>
      <c r="L411" s="216">
        <f t="shared" si="329"/>
        <v>0</v>
      </c>
      <c r="M411" s="216">
        <f t="shared" si="329"/>
        <v>38195379.100000001</v>
      </c>
      <c r="N411" s="216">
        <f t="shared" si="329"/>
        <v>5000000</v>
      </c>
      <c r="O411" s="216">
        <f t="shared" si="329"/>
        <v>0</v>
      </c>
      <c r="P411" s="216">
        <f t="shared" si="329"/>
        <v>5000000</v>
      </c>
    </row>
    <row r="412" spans="1:16" s="303" customFormat="1" ht="26.25" x14ac:dyDescent="0.25">
      <c r="A412" s="113" t="s">
        <v>219</v>
      </c>
      <c r="B412" s="61">
        <v>12</v>
      </c>
      <c r="C412" s="62" t="s">
        <v>129</v>
      </c>
      <c r="D412" s="62" t="s">
        <v>282</v>
      </c>
      <c r="E412" s="56">
        <v>927</v>
      </c>
      <c r="F412" s="261" t="s">
        <v>218</v>
      </c>
      <c r="G412" s="133" t="s">
        <v>7</v>
      </c>
      <c r="H412" s="216">
        <f t="shared" si="329"/>
        <v>26192073.699999999</v>
      </c>
      <c r="I412" s="216">
        <f t="shared" si="329"/>
        <v>5062471.72</v>
      </c>
      <c r="J412" s="216">
        <f t="shared" si="329"/>
        <v>31254545.420000002</v>
      </c>
      <c r="K412" s="216">
        <f t="shared" si="329"/>
        <v>38195379.100000001</v>
      </c>
      <c r="L412" s="216">
        <f t="shared" si="329"/>
        <v>0</v>
      </c>
      <c r="M412" s="216">
        <f t="shared" si="329"/>
        <v>38195379.100000001</v>
      </c>
      <c r="N412" s="216">
        <f t="shared" si="329"/>
        <v>5000000</v>
      </c>
      <c r="O412" s="216">
        <f t="shared" si="329"/>
        <v>0</v>
      </c>
      <c r="P412" s="216">
        <f t="shared" si="329"/>
        <v>5000000</v>
      </c>
    </row>
    <row r="413" spans="1:16" s="303" customFormat="1" ht="22.5" x14ac:dyDescent="0.25">
      <c r="A413" s="114" t="s">
        <v>71</v>
      </c>
      <c r="B413" s="59">
        <v>12</v>
      </c>
      <c r="C413" s="60" t="s">
        <v>129</v>
      </c>
      <c r="D413" s="75" t="s">
        <v>282</v>
      </c>
      <c r="E413" s="45">
        <v>927</v>
      </c>
      <c r="F413" s="250" t="s">
        <v>218</v>
      </c>
      <c r="G413" s="102" t="s">
        <v>72</v>
      </c>
      <c r="H413" s="184">
        <f t="shared" si="329"/>
        <v>26192073.699999999</v>
      </c>
      <c r="I413" s="184">
        <f t="shared" si="329"/>
        <v>5062471.72</v>
      </c>
      <c r="J413" s="184">
        <f t="shared" si="329"/>
        <v>31254545.420000002</v>
      </c>
      <c r="K413" s="184">
        <f t="shared" si="329"/>
        <v>38195379.100000001</v>
      </c>
      <c r="L413" s="184">
        <f t="shared" si="329"/>
        <v>0</v>
      </c>
      <c r="M413" s="184">
        <f t="shared" si="329"/>
        <v>38195379.100000001</v>
      </c>
      <c r="N413" s="184">
        <f t="shared" si="329"/>
        <v>5000000</v>
      </c>
      <c r="O413" s="184">
        <f t="shared" si="329"/>
        <v>0</v>
      </c>
      <c r="P413" s="184">
        <f t="shared" si="329"/>
        <v>5000000</v>
      </c>
    </row>
    <row r="414" spans="1:16" s="303" customFormat="1" x14ac:dyDescent="0.25">
      <c r="A414" s="106" t="s">
        <v>73</v>
      </c>
      <c r="B414" s="59">
        <v>12</v>
      </c>
      <c r="C414" s="60" t="s">
        <v>129</v>
      </c>
      <c r="D414" s="75" t="s">
        <v>282</v>
      </c>
      <c r="E414" s="45">
        <v>927</v>
      </c>
      <c r="F414" s="250" t="s">
        <v>218</v>
      </c>
      <c r="G414" s="102" t="s">
        <v>74</v>
      </c>
      <c r="H414" s="184">
        <f>SUM(H416:H425)</f>
        <v>26192073.699999999</v>
      </c>
      <c r="I414" s="184">
        <f>SUM(I416:I425)</f>
        <v>5062471.72</v>
      </c>
      <c r="J414" s="184">
        <f>SUM(J416:J425)</f>
        <v>31254545.420000002</v>
      </c>
      <c r="K414" s="184">
        <f t="shared" ref="K414:N414" si="330">SUM(K416:K425)</f>
        <v>38195379.100000001</v>
      </c>
      <c r="L414" s="184">
        <f t="shared" ref="L414" si="331">SUM(L416:L425)</f>
        <v>0</v>
      </c>
      <c r="M414" s="184">
        <f>SUM(M416:M425)</f>
        <v>38195379.100000001</v>
      </c>
      <c r="N414" s="184">
        <f t="shared" si="330"/>
        <v>5000000</v>
      </c>
      <c r="O414" s="184">
        <f t="shared" ref="O414" si="332">SUM(O416:O425)</f>
        <v>0</v>
      </c>
      <c r="P414" s="184">
        <f>SUM(P416:P425)</f>
        <v>5000000</v>
      </c>
    </row>
    <row r="415" spans="1:16" s="303" customFormat="1" x14ac:dyDescent="0.25">
      <c r="A415" s="106" t="s">
        <v>185</v>
      </c>
      <c r="B415" s="59"/>
      <c r="C415" s="60"/>
      <c r="D415" s="75"/>
      <c r="E415" s="45"/>
      <c r="F415" s="250"/>
      <c r="G415" s="102"/>
      <c r="H415" s="184"/>
      <c r="I415" s="184"/>
      <c r="J415" s="184"/>
      <c r="K415" s="184"/>
      <c r="L415" s="184"/>
      <c r="M415" s="184"/>
      <c r="N415" s="184"/>
      <c r="O415" s="184"/>
      <c r="P415" s="184"/>
    </row>
    <row r="416" spans="1:16" s="303" customFormat="1" ht="23.25" x14ac:dyDescent="0.25">
      <c r="A416" s="106" t="s">
        <v>323</v>
      </c>
      <c r="B416" s="59">
        <v>12</v>
      </c>
      <c r="C416" s="60" t="s">
        <v>129</v>
      </c>
      <c r="D416" s="75" t="s">
        <v>282</v>
      </c>
      <c r="E416" s="45">
        <v>927</v>
      </c>
      <c r="F416" s="250" t="s">
        <v>218</v>
      </c>
      <c r="G416" s="102" t="s">
        <v>74</v>
      </c>
      <c r="H416" s="184">
        <f>SUM(Лист1!G389)</f>
        <v>17676155.5</v>
      </c>
      <c r="I416" s="184">
        <f>SUM(Лист1!H389)</f>
        <v>2900292.93</v>
      </c>
      <c r="J416" s="184">
        <f>SUM(H416+I416)</f>
        <v>20576448.43</v>
      </c>
      <c r="K416" s="184">
        <f>SUM(Лист1!J389)</f>
        <v>0</v>
      </c>
      <c r="L416" s="184">
        <f>SUM(Лист1!K389)</f>
        <v>0</v>
      </c>
      <c r="M416" s="184">
        <f>SUM(K416+L416)</f>
        <v>0</v>
      </c>
      <c r="N416" s="184">
        <f>SUM(Лист1!M389)</f>
        <v>0</v>
      </c>
      <c r="O416" s="184">
        <f>SUM(Лист1!N389)</f>
        <v>0</v>
      </c>
      <c r="P416" s="184">
        <f>SUM(N416+O416)</f>
        <v>0</v>
      </c>
    </row>
    <row r="417" spans="1:16" s="303" customFormat="1" ht="23.25" x14ac:dyDescent="0.25">
      <c r="A417" s="106" t="s">
        <v>310</v>
      </c>
      <c r="B417" s="59">
        <v>12</v>
      </c>
      <c r="C417" s="60" t="s">
        <v>129</v>
      </c>
      <c r="D417" s="75" t="s">
        <v>282</v>
      </c>
      <c r="E417" s="45">
        <v>927</v>
      </c>
      <c r="F417" s="250" t="s">
        <v>218</v>
      </c>
      <c r="G417" s="102" t="s">
        <v>74</v>
      </c>
      <c r="H417" s="184">
        <f>SUM(Лист1!G390)</f>
        <v>2959784.73</v>
      </c>
      <c r="I417" s="184">
        <f>SUM(Лист1!H390)</f>
        <v>815909.09</v>
      </c>
      <c r="J417" s="184">
        <f t="shared" ref="J417:J425" si="333">SUM(H417+I417)</f>
        <v>3775693.82</v>
      </c>
      <c r="K417" s="184">
        <f>SUM(Лист1!J390)</f>
        <v>0</v>
      </c>
      <c r="L417" s="184">
        <f>SUM(Лист1!K390)</f>
        <v>0</v>
      </c>
      <c r="M417" s="184">
        <f t="shared" ref="M417:M425" si="334">SUM(K417+L417)</f>
        <v>0</v>
      </c>
      <c r="N417" s="184">
        <f>SUM(Лист1!M390)</f>
        <v>0</v>
      </c>
      <c r="O417" s="184">
        <f>SUM(Лист1!N390)</f>
        <v>0</v>
      </c>
      <c r="P417" s="184">
        <f t="shared" ref="P417:P425" si="335">SUM(N417+O417)</f>
        <v>0</v>
      </c>
    </row>
    <row r="418" spans="1:16" s="303" customFormat="1" ht="23.25" x14ac:dyDescent="0.25">
      <c r="A418" s="106" t="s">
        <v>324</v>
      </c>
      <c r="B418" s="59">
        <v>12</v>
      </c>
      <c r="C418" s="60" t="s">
        <v>129</v>
      </c>
      <c r="D418" s="75" t="s">
        <v>282</v>
      </c>
      <c r="E418" s="45">
        <v>927</v>
      </c>
      <c r="F418" s="250" t="s">
        <v>218</v>
      </c>
      <c r="G418" s="102" t="s">
        <v>74</v>
      </c>
      <c r="H418" s="184">
        <f>SUM(Лист1!G391)</f>
        <v>5556133.4699999997</v>
      </c>
      <c r="I418" s="184">
        <f>SUM(Лист1!H391)</f>
        <v>1346269.7</v>
      </c>
      <c r="J418" s="184">
        <f t="shared" si="333"/>
        <v>6902403.1699999999</v>
      </c>
      <c r="K418" s="184">
        <f>SUM(Лист1!J391)</f>
        <v>0</v>
      </c>
      <c r="L418" s="184">
        <f>SUM(Лист1!K391)</f>
        <v>0</v>
      </c>
      <c r="M418" s="184">
        <f t="shared" si="334"/>
        <v>0</v>
      </c>
      <c r="N418" s="184">
        <f>SUM(Лист1!M391)</f>
        <v>0</v>
      </c>
      <c r="O418" s="184">
        <f>SUM(Лист1!N391)</f>
        <v>0</v>
      </c>
      <c r="P418" s="184">
        <f t="shared" si="335"/>
        <v>0</v>
      </c>
    </row>
    <row r="419" spans="1:16" s="303" customFormat="1" ht="23.25" x14ac:dyDescent="0.25">
      <c r="A419" s="106" t="s">
        <v>311</v>
      </c>
      <c r="B419" s="59">
        <v>12</v>
      </c>
      <c r="C419" s="60" t="s">
        <v>129</v>
      </c>
      <c r="D419" s="75" t="s">
        <v>282</v>
      </c>
      <c r="E419" s="45">
        <v>927</v>
      </c>
      <c r="F419" s="250" t="s">
        <v>218</v>
      </c>
      <c r="G419" s="102" t="s">
        <v>74</v>
      </c>
      <c r="H419" s="184">
        <f>SUM(Лист1!G392)</f>
        <v>0</v>
      </c>
      <c r="I419" s="184">
        <f>SUM(Лист1!H392)</f>
        <v>0</v>
      </c>
      <c r="J419" s="184">
        <f t="shared" si="333"/>
        <v>0</v>
      </c>
      <c r="K419" s="184">
        <f>SUM(Лист1!J392)</f>
        <v>5000000</v>
      </c>
      <c r="L419" s="184">
        <f>SUM(Лист1!K392)</f>
        <v>0</v>
      </c>
      <c r="M419" s="184">
        <f t="shared" si="334"/>
        <v>5000000</v>
      </c>
      <c r="N419" s="184">
        <f>SUM(Лист1!M392)</f>
        <v>0</v>
      </c>
      <c r="O419" s="184">
        <f>SUM(Лист1!N392)</f>
        <v>0</v>
      </c>
      <c r="P419" s="184">
        <f t="shared" si="335"/>
        <v>0</v>
      </c>
    </row>
    <row r="420" spans="1:16" s="303" customFormat="1" ht="23.25" x14ac:dyDescent="0.25">
      <c r="A420" s="106" t="s">
        <v>312</v>
      </c>
      <c r="B420" s="59">
        <v>12</v>
      </c>
      <c r="C420" s="60" t="s">
        <v>129</v>
      </c>
      <c r="D420" s="75" t="s">
        <v>282</v>
      </c>
      <c r="E420" s="45">
        <v>927</v>
      </c>
      <c r="F420" s="250" t="s">
        <v>218</v>
      </c>
      <c r="G420" s="102" t="s">
        <v>74</v>
      </c>
      <c r="H420" s="184">
        <f>SUM(Лист1!G393)</f>
        <v>0</v>
      </c>
      <c r="I420" s="184">
        <f>SUM(Лист1!H393)</f>
        <v>0</v>
      </c>
      <c r="J420" s="184">
        <f t="shared" si="333"/>
        <v>0</v>
      </c>
      <c r="K420" s="184">
        <f>SUM(Лист1!J393)</f>
        <v>5000000</v>
      </c>
      <c r="L420" s="184">
        <f>SUM(Лист1!K393)</f>
        <v>0</v>
      </c>
      <c r="M420" s="184">
        <f t="shared" si="334"/>
        <v>5000000</v>
      </c>
      <c r="N420" s="184">
        <f>SUM(Лист1!M393)</f>
        <v>0</v>
      </c>
      <c r="O420" s="184">
        <f>SUM(Лист1!N393)</f>
        <v>0</v>
      </c>
      <c r="P420" s="184">
        <f t="shared" si="335"/>
        <v>0</v>
      </c>
    </row>
    <row r="421" spans="1:16" s="303" customFormat="1" ht="23.25" x14ac:dyDescent="0.25">
      <c r="A421" s="106" t="s">
        <v>313</v>
      </c>
      <c r="B421" s="59">
        <v>12</v>
      </c>
      <c r="C421" s="60" t="s">
        <v>129</v>
      </c>
      <c r="D421" s="75" t="s">
        <v>282</v>
      </c>
      <c r="E421" s="45">
        <v>927</v>
      </c>
      <c r="F421" s="250" t="s">
        <v>218</v>
      </c>
      <c r="G421" s="102" t="s">
        <v>74</v>
      </c>
      <c r="H421" s="184">
        <f>SUM(Лист1!G394)</f>
        <v>0</v>
      </c>
      <c r="I421" s="184">
        <f>SUM(Лист1!H394)</f>
        <v>0</v>
      </c>
      <c r="J421" s="184">
        <f t="shared" si="333"/>
        <v>0</v>
      </c>
      <c r="K421" s="184">
        <f>SUM(Лист1!J394)</f>
        <v>5000000</v>
      </c>
      <c r="L421" s="184">
        <f>SUM(Лист1!K394)</f>
        <v>0</v>
      </c>
      <c r="M421" s="184">
        <f t="shared" si="334"/>
        <v>5000000</v>
      </c>
      <c r="N421" s="184">
        <f>SUM(Лист1!M394)</f>
        <v>0</v>
      </c>
      <c r="O421" s="184">
        <f>SUM(Лист1!N394)</f>
        <v>0</v>
      </c>
      <c r="P421" s="184">
        <f t="shared" si="335"/>
        <v>0</v>
      </c>
    </row>
    <row r="422" spans="1:16" s="303" customFormat="1" ht="23.25" x14ac:dyDescent="0.25">
      <c r="A422" s="106" t="s">
        <v>314</v>
      </c>
      <c r="B422" s="59">
        <v>12</v>
      </c>
      <c r="C422" s="60" t="s">
        <v>129</v>
      </c>
      <c r="D422" s="75" t="s">
        <v>282</v>
      </c>
      <c r="E422" s="45">
        <v>927</v>
      </c>
      <c r="F422" s="250" t="s">
        <v>218</v>
      </c>
      <c r="G422" s="102" t="s">
        <v>74</v>
      </c>
      <c r="H422" s="184">
        <f>SUM(Лист1!G395)</f>
        <v>0</v>
      </c>
      <c r="I422" s="184">
        <f>SUM(Лист1!H395)</f>
        <v>0</v>
      </c>
      <c r="J422" s="184">
        <f t="shared" si="333"/>
        <v>0</v>
      </c>
      <c r="K422" s="184">
        <f>SUM(Лист1!J395)</f>
        <v>7500000</v>
      </c>
      <c r="L422" s="184">
        <f>SUM(Лист1!K395)</f>
        <v>0</v>
      </c>
      <c r="M422" s="184">
        <f t="shared" si="334"/>
        <v>7500000</v>
      </c>
      <c r="N422" s="184">
        <f>SUM(Лист1!M395)</f>
        <v>0</v>
      </c>
      <c r="O422" s="184">
        <f>SUM(Лист1!N395)</f>
        <v>0</v>
      </c>
      <c r="P422" s="184">
        <f t="shared" si="335"/>
        <v>0</v>
      </c>
    </row>
    <row r="423" spans="1:16" s="303" customFormat="1" ht="23.25" x14ac:dyDescent="0.25">
      <c r="A423" s="106" t="s">
        <v>315</v>
      </c>
      <c r="B423" s="59">
        <v>12</v>
      </c>
      <c r="C423" s="60" t="s">
        <v>129</v>
      </c>
      <c r="D423" s="75" t="s">
        <v>282</v>
      </c>
      <c r="E423" s="45">
        <v>927</v>
      </c>
      <c r="F423" s="250" t="s">
        <v>218</v>
      </c>
      <c r="G423" s="102" t="s">
        <v>74</v>
      </c>
      <c r="H423" s="184">
        <f>SUM(Лист1!G396)</f>
        <v>0</v>
      </c>
      <c r="I423" s="184">
        <f>SUM(Лист1!H396)</f>
        <v>0</v>
      </c>
      <c r="J423" s="184">
        <f t="shared" si="333"/>
        <v>0</v>
      </c>
      <c r="K423" s="184">
        <f>SUM(Лист1!J396)</f>
        <v>7200000</v>
      </c>
      <c r="L423" s="184">
        <f>SUM(Лист1!K396)</f>
        <v>0</v>
      </c>
      <c r="M423" s="184">
        <f t="shared" si="334"/>
        <v>7200000</v>
      </c>
      <c r="N423" s="184">
        <f>SUM(Лист1!M396)</f>
        <v>0</v>
      </c>
      <c r="O423" s="184">
        <f>SUM(Лист1!N396)</f>
        <v>0</v>
      </c>
      <c r="P423" s="184">
        <f t="shared" si="335"/>
        <v>0</v>
      </c>
    </row>
    <row r="424" spans="1:16" s="303" customFormat="1" ht="23.25" x14ac:dyDescent="0.25">
      <c r="A424" s="106" t="s">
        <v>316</v>
      </c>
      <c r="B424" s="59">
        <v>12</v>
      </c>
      <c r="C424" s="60" t="s">
        <v>129</v>
      </c>
      <c r="D424" s="75" t="s">
        <v>282</v>
      </c>
      <c r="E424" s="45">
        <v>927</v>
      </c>
      <c r="F424" s="250" t="s">
        <v>218</v>
      </c>
      <c r="G424" s="102" t="s">
        <v>74</v>
      </c>
      <c r="H424" s="184">
        <f>SUM(Лист1!G397)</f>
        <v>0</v>
      </c>
      <c r="I424" s="184">
        <f>SUM(Лист1!H397)</f>
        <v>0</v>
      </c>
      <c r="J424" s="184">
        <f t="shared" si="333"/>
        <v>0</v>
      </c>
      <c r="K424" s="184">
        <f>SUM(Лист1!J397)</f>
        <v>0</v>
      </c>
      <c r="L424" s="184">
        <f>SUM(Лист1!K397)</f>
        <v>0</v>
      </c>
      <c r="M424" s="184">
        <f t="shared" si="334"/>
        <v>0</v>
      </c>
      <c r="N424" s="184">
        <f>SUM(Лист1!M397)</f>
        <v>5000000</v>
      </c>
      <c r="O424" s="184">
        <f>SUM(Лист1!N397)</f>
        <v>0</v>
      </c>
      <c r="P424" s="184">
        <f t="shared" si="335"/>
        <v>5000000</v>
      </c>
    </row>
    <row r="425" spans="1:16" s="303" customFormat="1" ht="23.25" x14ac:dyDescent="0.25">
      <c r="A425" s="141" t="s">
        <v>317</v>
      </c>
      <c r="B425" s="59">
        <v>12</v>
      </c>
      <c r="C425" s="60" t="s">
        <v>129</v>
      </c>
      <c r="D425" s="75" t="s">
        <v>282</v>
      </c>
      <c r="E425" s="45">
        <v>927</v>
      </c>
      <c r="F425" s="250" t="s">
        <v>218</v>
      </c>
      <c r="G425" s="102" t="s">
        <v>74</v>
      </c>
      <c r="H425" s="184">
        <f>SUM(Лист1!G398)</f>
        <v>0</v>
      </c>
      <c r="I425" s="184">
        <f>SUM(Лист1!H398)</f>
        <v>0</v>
      </c>
      <c r="J425" s="184">
        <f t="shared" si="333"/>
        <v>0</v>
      </c>
      <c r="K425" s="184">
        <f>SUM(Лист1!J398)</f>
        <v>8495379.0999999996</v>
      </c>
      <c r="L425" s="184">
        <f>SUM(Лист1!K398)</f>
        <v>0</v>
      </c>
      <c r="M425" s="184">
        <f t="shared" si="334"/>
        <v>8495379.0999999996</v>
      </c>
      <c r="N425" s="184">
        <f>SUM(Лист1!M398)</f>
        <v>0</v>
      </c>
      <c r="O425" s="184">
        <f>SUM(Лист1!N398)</f>
        <v>0</v>
      </c>
      <c r="P425" s="184">
        <f t="shared" si="335"/>
        <v>0</v>
      </c>
    </row>
    <row r="426" spans="1:16" ht="15.75" x14ac:dyDescent="0.25">
      <c r="A426" s="76" t="s">
        <v>102</v>
      </c>
      <c r="B426" s="50">
        <v>70</v>
      </c>
      <c r="C426" s="50"/>
      <c r="D426" s="50"/>
      <c r="E426" s="50"/>
      <c r="F426" s="103"/>
      <c r="G426" s="51"/>
      <c r="H426" s="216">
        <f t="shared" ref="H426:P426" si="336">SUM(H427+H438+H450)</f>
        <v>1873400</v>
      </c>
      <c r="I426" s="216">
        <f t="shared" si="336"/>
        <v>0</v>
      </c>
      <c r="J426" s="216">
        <f t="shared" si="336"/>
        <v>1873400</v>
      </c>
      <c r="K426" s="216">
        <f t="shared" si="336"/>
        <v>8623900</v>
      </c>
      <c r="L426" s="216">
        <f t="shared" si="336"/>
        <v>0</v>
      </c>
      <c r="M426" s="216">
        <f t="shared" si="336"/>
        <v>8623900</v>
      </c>
      <c r="N426" s="216">
        <f t="shared" si="336"/>
        <v>16017880</v>
      </c>
      <c r="O426" s="216">
        <f t="shared" si="336"/>
        <v>0</v>
      </c>
      <c r="P426" s="216">
        <f t="shared" si="336"/>
        <v>16017880</v>
      </c>
    </row>
    <row r="427" spans="1:16" ht="38.25" customHeight="1" x14ac:dyDescent="0.25">
      <c r="A427" s="323" t="s">
        <v>287</v>
      </c>
      <c r="B427" s="101">
        <v>70</v>
      </c>
      <c r="C427" s="62" t="s">
        <v>129</v>
      </c>
      <c r="D427" s="62" t="s">
        <v>6</v>
      </c>
      <c r="E427" s="56">
        <v>928</v>
      </c>
      <c r="F427" s="132" t="s">
        <v>107</v>
      </c>
      <c r="G427" s="132" t="s">
        <v>7</v>
      </c>
      <c r="H427" s="87">
        <f>SUM(H428+H431)</f>
        <v>864100</v>
      </c>
      <c r="I427" s="87">
        <f>SUM(I428+I431)</f>
        <v>0</v>
      </c>
      <c r="J427" s="87">
        <f>SUM(J428+J431)</f>
        <v>864100</v>
      </c>
      <c r="K427" s="87">
        <f t="shared" ref="K427:N427" si="337">SUM(K428+K431)</f>
        <v>892900</v>
      </c>
      <c r="L427" s="87">
        <f t="shared" ref="L427" si="338">SUM(L428+L431)</f>
        <v>0</v>
      </c>
      <c r="M427" s="87">
        <f>SUM(M428+M431)</f>
        <v>892900</v>
      </c>
      <c r="N427" s="87">
        <f t="shared" si="337"/>
        <v>930290</v>
      </c>
      <c r="O427" s="87">
        <f t="shared" ref="O427" si="339">SUM(O428+O431)</f>
        <v>0</v>
      </c>
      <c r="P427" s="87">
        <f>SUM(P428+P431)</f>
        <v>930290</v>
      </c>
    </row>
    <row r="428" spans="1:16" ht="30" customHeight="1" x14ac:dyDescent="0.25">
      <c r="A428" s="77" t="s">
        <v>93</v>
      </c>
      <c r="B428" s="101">
        <v>70</v>
      </c>
      <c r="C428" s="62" t="s">
        <v>129</v>
      </c>
      <c r="D428" s="62" t="s">
        <v>6</v>
      </c>
      <c r="E428" s="56">
        <v>928</v>
      </c>
      <c r="F428" s="132">
        <v>80010</v>
      </c>
      <c r="G428" s="133" t="s">
        <v>7</v>
      </c>
      <c r="H428" s="87">
        <f t="shared" ref="H428:P429" si="340">SUM(H429)</f>
        <v>370400</v>
      </c>
      <c r="I428" s="87">
        <f t="shared" si="340"/>
        <v>0</v>
      </c>
      <c r="J428" s="87">
        <f t="shared" si="340"/>
        <v>370400</v>
      </c>
      <c r="K428" s="87">
        <f t="shared" si="340"/>
        <v>381300</v>
      </c>
      <c r="L428" s="87">
        <f t="shared" si="340"/>
        <v>0</v>
      </c>
      <c r="M428" s="87">
        <f t="shared" si="340"/>
        <v>381300</v>
      </c>
      <c r="N428" s="87">
        <f t="shared" si="340"/>
        <v>381300</v>
      </c>
      <c r="O428" s="87">
        <f t="shared" si="340"/>
        <v>0</v>
      </c>
      <c r="P428" s="87">
        <f t="shared" si="340"/>
        <v>381300</v>
      </c>
    </row>
    <row r="429" spans="1:16" ht="33" x14ac:dyDescent="0.25">
      <c r="A429" s="52" t="s">
        <v>28</v>
      </c>
      <c r="B429" s="82">
        <v>70</v>
      </c>
      <c r="C429" s="60" t="s">
        <v>129</v>
      </c>
      <c r="D429" s="60" t="s">
        <v>6</v>
      </c>
      <c r="E429" s="41">
        <v>928</v>
      </c>
      <c r="F429" s="103">
        <v>80010</v>
      </c>
      <c r="G429" s="102" t="s">
        <v>29</v>
      </c>
      <c r="H429" s="220">
        <f t="shared" si="340"/>
        <v>370400</v>
      </c>
      <c r="I429" s="220">
        <f t="shared" si="340"/>
        <v>0</v>
      </c>
      <c r="J429" s="220">
        <f t="shared" si="340"/>
        <v>370400</v>
      </c>
      <c r="K429" s="220">
        <f t="shared" si="340"/>
        <v>381300</v>
      </c>
      <c r="L429" s="220">
        <f t="shared" si="340"/>
        <v>0</v>
      </c>
      <c r="M429" s="220">
        <f t="shared" si="340"/>
        <v>381300</v>
      </c>
      <c r="N429" s="220">
        <f t="shared" si="340"/>
        <v>381300</v>
      </c>
      <c r="O429" s="220">
        <f t="shared" si="340"/>
        <v>0</v>
      </c>
      <c r="P429" s="220">
        <f t="shared" si="340"/>
        <v>381300</v>
      </c>
    </row>
    <row r="430" spans="1:16" x14ac:dyDescent="0.25">
      <c r="A430" s="43" t="s">
        <v>30</v>
      </c>
      <c r="B430" s="82">
        <v>70</v>
      </c>
      <c r="C430" s="60" t="s">
        <v>129</v>
      </c>
      <c r="D430" s="60" t="s">
        <v>6</v>
      </c>
      <c r="E430" s="41">
        <v>928</v>
      </c>
      <c r="F430" s="103">
        <v>80010</v>
      </c>
      <c r="G430" s="102" t="s">
        <v>31</v>
      </c>
      <c r="H430" s="220">
        <f>SUM(Лист1!G458)</f>
        <v>370400</v>
      </c>
      <c r="I430" s="220">
        <f>SUM(Лист1!H458)</f>
        <v>0</v>
      </c>
      <c r="J430" s="220">
        <f>SUM(H430+I430)</f>
        <v>370400</v>
      </c>
      <c r="K430" s="220">
        <f>SUM(Лист1!J458)</f>
        <v>381300</v>
      </c>
      <c r="L430" s="220">
        <f>SUM(Лист1!K458)</f>
        <v>0</v>
      </c>
      <c r="M430" s="220">
        <f>SUM(K430+L430)</f>
        <v>381300</v>
      </c>
      <c r="N430" s="220">
        <f>SUM(Лист1!M458)</f>
        <v>381300</v>
      </c>
      <c r="O430" s="220">
        <f>SUM(Лист1!N458)</f>
        <v>0</v>
      </c>
      <c r="P430" s="220">
        <f>SUM(N430+O430)</f>
        <v>381300</v>
      </c>
    </row>
    <row r="431" spans="1:16" ht="24.75" x14ac:dyDescent="0.25">
      <c r="A431" s="77" t="s">
        <v>95</v>
      </c>
      <c r="B431" s="101">
        <v>70</v>
      </c>
      <c r="C431" s="62" t="s">
        <v>129</v>
      </c>
      <c r="D431" s="62" t="s">
        <v>6</v>
      </c>
      <c r="E431" s="56">
        <v>928</v>
      </c>
      <c r="F431" s="133" t="s">
        <v>158</v>
      </c>
      <c r="G431" s="129" t="s">
        <v>7</v>
      </c>
      <c r="H431" s="87">
        <f>SUM(H432+H434+H436)</f>
        <v>493700</v>
      </c>
      <c r="I431" s="87">
        <f>SUM(I432+I434+I436)</f>
        <v>0</v>
      </c>
      <c r="J431" s="87">
        <f>SUM(J432+J434+J436)</f>
        <v>493700</v>
      </c>
      <c r="K431" s="87">
        <f t="shared" ref="K431:N431" si="341">SUM(K432+K434+K436)</f>
        <v>511600</v>
      </c>
      <c r="L431" s="87">
        <f t="shared" ref="L431" si="342">SUM(L432+L434+L436)</f>
        <v>0</v>
      </c>
      <c r="M431" s="87">
        <f>SUM(M432+M434+M436)</f>
        <v>511600</v>
      </c>
      <c r="N431" s="87">
        <f t="shared" si="341"/>
        <v>548990</v>
      </c>
      <c r="O431" s="87">
        <f t="shared" ref="O431" si="343">SUM(O432+O434+O436)</f>
        <v>0</v>
      </c>
      <c r="P431" s="87">
        <f>SUM(P432+P434+P436)</f>
        <v>548990</v>
      </c>
    </row>
    <row r="432" spans="1:16" ht="33" x14ac:dyDescent="0.25">
      <c r="A432" s="52" t="s">
        <v>28</v>
      </c>
      <c r="B432" s="82">
        <v>70</v>
      </c>
      <c r="C432" s="60" t="s">
        <v>129</v>
      </c>
      <c r="D432" s="60" t="s">
        <v>6</v>
      </c>
      <c r="E432" s="41">
        <v>928</v>
      </c>
      <c r="F432" s="104" t="s">
        <v>158</v>
      </c>
      <c r="G432" s="102" t="s">
        <v>29</v>
      </c>
      <c r="H432" s="220">
        <f>SUM(H433)</f>
        <v>411600</v>
      </c>
      <c r="I432" s="220">
        <f>SUM(I433)</f>
        <v>0</v>
      </c>
      <c r="J432" s="220">
        <f>SUM(J433)</f>
        <v>411600</v>
      </c>
      <c r="K432" s="220">
        <f t="shared" ref="K432:O432" si="344">SUM(K433)</f>
        <v>429500</v>
      </c>
      <c r="L432" s="220">
        <f t="shared" si="344"/>
        <v>0</v>
      </c>
      <c r="M432" s="220">
        <f>SUM(M433)</f>
        <v>429500</v>
      </c>
      <c r="N432" s="220">
        <f t="shared" si="344"/>
        <v>461890</v>
      </c>
      <c r="O432" s="220">
        <f t="shared" si="344"/>
        <v>0</v>
      </c>
      <c r="P432" s="220">
        <f>SUM(P433)</f>
        <v>461890</v>
      </c>
    </row>
    <row r="433" spans="1:16" x14ac:dyDescent="0.25">
      <c r="A433" s="43" t="s">
        <v>30</v>
      </c>
      <c r="B433" s="82">
        <v>70</v>
      </c>
      <c r="C433" s="60" t="s">
        <v>129</v>
      </c>
      <c r="D433" s="60" t="s">
        <v>6</v>
      </c>
      <c r="E433" s="41">
        <v>928</v>
      </c>
      <c r="F433" s="104" t="s">
        <v>158</v>
      </c>
      <c r="G433" s="102" t="s">
        <v>31</v>
      </c>
      <c r="H433" s="220">
        <f>SUM(Лист1!G462)</f>
        <v>411600</v>
      </c>
      <c r="I433" s="220">
        <f>SUM(Лист1!H462)</f>
        <v>0</v>
      </c>
      <c r="J433" s="220">
        <f>SUM(H433+I433)</f>
        <v>411600</v>
      </c>
      <c r="K433" s="220">
        <f>SUM(Лист1!J462)</f>
        <v>429500</v>
      </c>
      <c r="L433" s="220">
        <f>SUM(Лист1!K462)</f>
        <v>0</v>
      </c>
      <c r="M433" s="220">
        <f>SUM(K433+L433)</f>
        <v>429500</v>
      </c>
      <c r="N433" s="220">
        <f>SUM(Лист1!M462)</f>
        <v>461890</v>
      </c>
      <c r="O433" s="220">
        <f>SUM(Лист1!N462)</f>
        <v>0</v>
      </c>
      <c r="P433" s="220">
        <f>SUM(N433+O433)</f>
        <v>461890</v>
      </c>
    </row>
    <row r="434" spans="1:16" x14ac:dyDescent="0.25">
      <c r="A434" s="52" t="s">
        <v>11</v>
      </c>
      <c r="B434" s="82">
        <v>70</v>
      </c>
      <c r="C434" s="60" t="s">
        <v>129</v>
      </c>
      <c r="D434" s="60" t="s">
        <v>6</v>
      </c>
      <c r="E434" s="41">
        <v>928</v>
      </c>
      <c r="F434" s="104" t="s">
        <v>158</v>
      </c>
      <c r="G434" s="102" t="s">
        <v>12</v>
      </c>
      <c r="H434" s="220">
        <f>SUM(H435)</f>
        <v>71700</v>
      </c>
      <c r="I434" s="220">
        <f>SUM(I435)</f>
        <v>0</v>
      </c>
      <c r="J434" s="220">
        <f>SUM(J435)</f>
        <v>71700</v>
      </c>
      <c r="K434" s="220">
        <f t="shared" ref="K434:O434" si="345">SUM(K435)</f>
        <v>71700</v>
      </c>
      <c r="L434" s="220">
        <f t="shared" si="345"/>
        <v>0</v>
      </c>
      <c r="M434" s="220">
        <f>SUM(M435)</f>
        <v>71700</v>
      </c>
      <c r="N434" s="220">
        <f t="shared" si="345"/>
        <v>76700</v>
      </c>
      <c r="O434" s="220">
        <f t="shared" si="345"/>
        <v>0</v>
      </c>
      <c r="P434" s="220">
        <f>SUM(P435)</f>
        <v>76700</v>
      </c>
    </row>
    <row r="435" spans="1:16" x14ac:dyDescent="0.25">
      <c r="A435" s="106" t="s">
        <v>140</v>
      </c>
      <c r="B435" s="82">
        <v>70</v>
      </c>
      <c r="C435" s="60" t="s">
        <v>129</v>
      </c>
      <c r="D435" s="60" t="s">
        <v>6</v>
      </c>
      <c r="E435" s="41">
        <v>928</v>
      </c>
      <c r="F435" s="104" t="s">
        <v>158</v>
      </c>
      <c r="G435" s="102" t="s">
        <v>14</v>
      </c>
      <c r="H435" s="220">
        <f>SUM(Лист1!G464)</f>
        <v>71700</v>
      </c>
      <c r="I435" s="220">
        <f>SUM(Лист1!H464)</f>
        <v>0</v>
      </c>
      <c r="J435" s="220">
        <f>SUM(H435+I435)</f>
        <v>71700</v>
      </c>
      <c r="K435" s="220">
        <f>SUM(Лист1!J464)</f>
        <v>71700</v>
      </c>
      <c r="L435" s="220">
        <f>SUM(Лист1!K464)</f>
        <v>0</v>
      </c>
      <c r="M435" s="220">
        <f>SUM(K435+L435)</f>
        <v>71700</v>
      </c>
      <c r="N435" s="220">
        <f>SUM(Лист1!M464)</f>
        <v>76700</v>
      </c>
      <c r="O435" s="220">
        <f>SUM(Лист1!N464)</f>
        <v>0</v>
      </c>
      <c r="P435" s="220">
        <f>SUM(N435+O435)</f>
        <v>76700</v>
      </c>
    </row>
    <row r="436" spans="1:16" x14ac:dyDescent="0.25">
      <c r="A436" s="52" t="s">
        <v>34</v>
      </c>
      <c r="B436" s="82">
        <v>70</v>
      </c>
      <c r="C436" s="60" t="s">
        <v>129</v>
      </c>
      <c r="D436" s="60" t="s">
        <v>6</v>
      </c>
      <c r="E436" s="41">
        <v>928</v>
      </c>
      <c r="F436" s="104" t="s">
        <v>158</v>
      </c>
      <c r="G436" s="102" t="s">
        <v>35</v>
      </c>
      <c r="H436" s="220">
        <f>SUM(H437)</f>
        <v>10400</v>
      </c>
      <c r="I436" s="220">
        <f>SUM(I437)</f>
        <v>0</v>
      </c>
      <c r="J436" s="220">
        <f>SUM(J437)</f>
        <v>10400</v>
      </c>
      <c r="K436" s="220">
        <f t="shared" ref="K436:O436" si="346">SUM(K437)</f>
        <v>10400</v>
      </c>
      <c r="L436" s="220">
        <f t="shared" si="346"/>
        <v>0</v>
      </c>
      <c r="M436" s="220">
        <f>SUM(M437)</f>
        <v>10400</v>
      </c>
      <c r="N436" s="220">
        <f t="shared" si="346"/>
        <v>10400</v>
      </c>
      <c r="O436" s="220">
        <f t="shared" si="346"/>
        <v>0</v>
      </c>
      <c r="P436" s="220">
        <f>SUM(P437)</f>
        <v>10400</v>
      </c>
    </row>
    <row r="437" spans="1:16" x14ac:dyDescent="0.25">
      <c r="A437" s="43" t="s">
        <v>122</v>
      </c>
      <c r="B437" s="82">
        <v>70</v>
      </c>
      <c r="C437" s="60" t="s">
        <v>129</v>
      </c>
      <c r="D437" s="60" t="s">
        <v>6</v>
      </c>
      <c r="E437" s="41">
        <v>928</v>
      </c>
      <c r="F437" s="104" t="s">
        <v>158</v>
      </c>
      <c r="G437" s="102" t="s">
        <v>121</v>
      </c>
      <c r="H437" s="220">
        <f>SUM(Лист1!G466)</f>
        <v>10400</v>
      </c>
      <c r="I437" s="220">
        <f>SUM(Лист1!H466)</f>
        <v>0</v>
      </c>
      <c r="J437" s="220">
        <f>SUM(H437+I437)</f>
        <v>10400</v>
      </c>
      <c r="K437" s="220">
        <f>SUM(Лист1!J466)</f>
        <v>10400</v>
      </c>
      <c r="L437" s="220">
        <f>SUM(Лист1!K466)</f>
        <v>0</v>
      </c>
      <c r="M437" s="220">
        <f>SUM(K437+L437)</f>
        <v>10400</v>
      </c>
      <c r="N437" s="220">
        <f>SUM(Лист1!M466)</f>
        <v>10400</v>
      </c>
      <c r="O437" s="220">
        <f>SUM(Лист1!N466)</f>
        <v>0</v>
      </c>
      <c r="P437" s="220">
        <f>SUM(N437+O437)</f>
        <v>10400</v>
      </c>
    </row>
    <row r="438" spans="1:16" ht="36" x14ac:dyDescent="0.25">
      <c r="A438" s="321" t="s">
        <v>288</v>
      </c>
      <c r="B438" s="101">
        <v>70</v>
      </c>
      <c r="C438" s="62" t="s">
        <v>129</v>
      </c>
      <c r="D438" s="62" t="s">
        <v>6</v>
      </c>
      <c r="E438" s="56">
        <v>929</v>
      </c>
      <c r="F438" s="132" t="s">
        <v>107</v>
      </c>
      <c r="G438" s="132" t="s">
        <v>7</v>
      </c>
      <c r="H438" s="87">
        <f t="shared" ref="H438:P438" si="347">SUM(H439+H442+H447)</f>
        <v>1009300</v>
      </c>
      <c r="I438" s="87">
        <f t="shared" si="347"/>
        <v>0</v>
      </c>
      <c r="J438" s="87">
        <f t="shared" si="347"/>
        <v>1009300</v>
      </c>
      <c r="K438" s="87">
        <f t="shared" si="347"/>
        <v>1035700</v>
      </c>
      <c r="L438" s="87">
        <f t="shared" si="347"/>
        <v>0</v>
      </c>
      <c r="M438" s="87">
        <f t="shared" si="347"/>
        <v>1035700</v>
      </c>
      <c r="N438" s="87">
        <f t="shared" si="347"/>
        <v>1077940</v>
      </c>
      <c r="O438" s="87">
        <f t="shared" si="347"/>
        <v>0</v>
      </c>
      <c r="P438" s="87">
        <f t="shared" si="347"/>
        <v>1077940</v>
      </c>
    </row>
    <row r="439" spans="1:16" ht="39" x14ac:dyDescent="0.25">
      <c r="A439" s="113" t="s">
        <v>183</v>
      </c>
      <c r="B439" s="101">
        <v>70</v>
      </c>
      <c r="C439" s="62" t="s">
        <v>129</v>
      </c>
      <c r="D439" s="62" t="s">
        <v>6</v>
      </c>
      <c r="E439" s="134" t="s">
        <v>96</v>
      </c>
      <c r="F439" s="132">
        <v>80050</v>
      </c>
      <c r="G439" s="129" t="s">
        <v>7</v>
      </c>
      <c r="H439" s="87">
        <f t="shared" ref="H439:P440" si="348">SUM(H440)</f>
        <v>825500</v>
      </c>
      <c r="I439" s="87">
        <f t="shared" si="348"/>
        <v>0</v>
      </c>
      <c r="J439" s="87">
        <f t="shared" si="348"/>
        <v>825500</v>
      </c>
      <c r="K439" s="87">
        <f t="shared" si="348"/>
        <v>1002400</v>
      </c>
      <c r="L439" s="87">
        <f t="shared" si="348"/>
        <v>0</v>
      </c>
      <c r="M439" s="87">
        <f t="shared" si="348"/>
        <v>1002400</v>
      </c>
      <c r="N439" s="87">
        <f t="shared" si="348"/>
        <v>1042640</v>
      </c>
      <c r="O439" s="87">
        <f t="shared" si="348"/>
        <v>0</v>
      </c>
      <c r="P439" s="87">
        <f t="shared" si="348"/>
        <v>1042640</v>
      </c>
    </row>
    <row r="440" spans="1:16" ht="33" x14ac:dyDescent="0.25">
      <c r="A440" s="52" t="s">
        <v>28</v>
      </c>
      <c r="B440" s="82">
        <v>70</v>
      </c>
      <c r="C440" s="60" t="s">
        <v>129</v>
      </c>
      <c r="D440" s="60" t="s">
        <v>6</v>
      </c>
      <c r="E440" s="135" t="s">
        <v>96</v>
      </c>
      <c r="F440" s="142">
        <v>80050</v>
      </c>
      <c r="G440" s="127" t="s">
        <v>29</v>
      </c>
      <c r="H440" s="220">
        <f t="shared" si="348"/>
        <v>825500</v>
      </c>
      <c r="I440" s="220">
        <f t="shared" si="348"/>
        <v>0</v>
      </c>
      <c r="J440" s="220">
        <f t="shared" si="348"/>
        <v>825500</v>
      </c>
      <c r="K440" s="220">
        <f t="shared" si="348"/>
        <v>1002400</v>
      </c>
      <c r="L440" s="220">
        <f t="shared" si="348"/>
        <v>0</v>
      </c>
      <c r="M440" s="220">
        <f t="shared" si="348"/>
        <v>1002400</v>
      </c>
      <c r="N440" s="220">
        <f t="shared" si="348"/>
        <v>1042640</v>
      </c>
      <c r="O440" s="220">
        <f t="shared" si="348"/>
        <v>0</v>
      </c>
      <c r="P440" s="220">
        <f t="shared" si="348"/>
        <v>1042640</v>
      </c>
    </row>
    <row r="441" spans="1:16" x14ac:dyDescent="0.25">
      <c r="A441" s="43" t="s">
        <v>30</v>
      </c>
      <c r="B441" s="82">
        <v>70</v>
      </c>
      <c r="C441" s="60" t="s">
        <v>129</v>
      </c>
      <c r="D441" s="60" t="s">
        <v>6</v>
      </c>
      <c r="E441" s="135" t="s">
        <v>96</v>
      </c>
      <c r="F441" s="142">
        <v>80050</v>
      </c>
      <c r="G441" s="127" t="s">
        <v>31</v>
      </c>
      <c r="H441" s="220">
        <f>SUM(Лист1!G472)</f>
        <v>825500</v>
      </c>
      <c r="I441" s="220">
        <f>SUM(Лист1!H472)</f>
        <v>0</v>
      </c>
      <c r="J441" s="220">
        <f>SUM(H441+I441)</f>
        <v>825500</v>
      </c>
      <c r="K441" s="220">
        <f>SUM(Лист1!J472)</f>
        <v>1002400</v>
      </c>
      <c r="L441" s="220">
        <f>SUM(Лист1!K472)</f>
        <v>0</v>
      </c>
      <c r="M441" s="220">
        <f>SUM(K441+L441)</f>
        <v>1002400</v>
      </c>
      <c r="N441" s="220">
        <f>SUM(Лист1!M472)</f>
        <v>1042640</v>
      </c>
      <c r="O441" s="220">
        <f>SUM(Лист1!N472)</f>
        <v>0</v>
      </c>
      <c r="P441" s="220">
        <f>SUM(N441+O441)</f>
        <v>1042640</v>
      </c>
    </row>
    <row r="442" spans="1:16" ht="24.75" x14ac:dyDescent="0.25">
      <c r="A442" s="140" t="s">
        <v>95</v>
      </c>
      <c r="B442" s="101">
        <v>70</v>
      </c>
      <c r="C442" s="62" t="s">
        <v>129</v>
      </c>
      <c r="D442" s="62" t="s">
        <v>6</v>
      </c>
      <c r="E442" s="134" t="s">
        <v>96</v>
      </c>
      <c r="F442" s="133" t="s">
        <v>158</v>
      </c>
      <c r="G442" s="129" t="s">
        <v>7</v>
      </c>
      <c r="H442" s="87">
        <f>SUM(H443+H445)</f>
        <v>35300</v>
      </c>
      <c r="I442" s="87">
        <f>SUM(I443+I445)</f>
        <v>0</v>
      </c>
      <c r="J442" s="87">
        <f>SUM(J443+J445)</f>
        <v>35300</v>
      </c>
      <c r="K442" s="87">
        <f t="shared" ref="K442:N442" si="349">SUM(K443+K445)</f>
        <v>33300</v>
      </c>
      <c r="L442" s="87">
        <f t="shared" ref="L442" si="350">SUM(L443+L445)</f>
        <v>0</v>
      </c>
      <c r="M442" s="87">
        <f>SUM(M443+M445)</f>
        <v>33300</v>
      </c>
      <c r="N442" s="87">
        <f t="shared" si="349"/>
        <v>35300</v>
      </c>
      <c r="O442" s="87">
        <f t="shared" ref="O442" si="351">SUM(O443+O445)</f>
        <v>0</v>
      </c>
      <c r="P442" s="87">
        <f>SUM(P443+P445)</f>
        <v>35300</v>
      </c>
    </row>
    <row r="443" spans="1:16" x14ac:dyDescent="0.25">
      <c r="A443" s="52" t="s">
        <v>11</v>
      </c>
      <c r="B443" s="82">
        <v>70</v>
      </c>
      <c r="C443" s="60" t="s">
        <v>129</v>
      </c>
      <c r="D443" s="60" t="s">
        <v>6</v>
      </c>
      <c r="E443" s="135" t="s">
        <v>96</v>
      </c>
      <c r="F443" s="104" t="s">
        <v>158</v>
      </c>
      <c r="G443" s="127" t="s">
        <v>12</v>
      </c>
      <c r="H443" s="220">
        <f>SUM(H444)</f>
        <v>34500</v>
      </c>
      <c r="I443" s="220">
        <f>SUM(I444)</f>
        <v>0</v>
      </c>
      <c r="J443" s="220">
        <f>SUM(J444)</f>
        <v>34500</v>
      </c>
      <c r="K443" s="220">
        <f t="shared" ref="K443:O443" si="352">SUM(K444)</f>
        <v>32500</v>
      </c>
      <c r="L443" s="220">
        <f t="shared" si="352"/>
        <v>0</v>
      </c>
      <c r="M443" s="220">
        <f>SUM(M444)</f>
        <v>32500</v>
      </c>
      <c r="N443" s="220">
        <f t="shared" si="352"/>
        <v>34500</v>
      </c>
      <c r="O443" s="220">
        <f t="shared" si="352"/>
        <v>0</v>
      </c>
      <c r="P443" s="220">
        <f>SUM(P444)</f>
        <v>34500</v>
      </c>
    </row>
    <row r="444" spans="1:16" x14ac:dyDescent="0.25">
      <c r="A444" s="106" t="s">
        <v>140</v>
      </c>
      <c r="B444" s="82">
        <v>70</v>
      </c>
      <c r="C444" s="60" t="s">
        <v>129</v>
      </c>
      <c r="D444" s="60" t="s">
        <v>6</v>
      </c>
      <c r="E444" s="135" t="s">
        <v>96</v>
      </c>
      <c r="F444" s="104" t="s">
        <v>158</v>
      </c>
      <c r="G444" s="127" t="s">
        <v>14</v>
      </c>
      <c r="H444" s="220">
        <f>SUM(Лист1!G475)</f>
        <v>34500</v>
      </c>
      <c r="I444" s="220">
        <f>SUM(Лист1!H475)</f>
        <v>0</v>
      </c>
      <c r="J444" s="220">
        <f>SUM(H444+I444)</f>
        <v>34500</v>
      </c>
      <c r="K444" s="220">
        <f>SUM(Лист1!J475)</f>
        <v>32500</v>
      </c>
      <c r="L444" s="220">
        <f>SUM(Лист1!K475)</f>
        <v>0</v>
      </c>
      <c r="M444" s="220">
        <f>SUM(K444+L444)</f>
        <v>32500</v>
      </c>
      <c r="N444" s="220">
        <f>SUM(Лист1!M475)</f>
        <v>34500</v>
      </c>
      <c r="O444" s="220">
        <f>SUM(Лист1!N475)</f>
        <v>0</v>
      </c>
      <c r="P444" s="220">
        <f>SUM(N444+O444)</f>
        <v>34500</v>
      </c>
    </row>
    <row r="445" spans="1:16" x14ac:dyDescent="0.25">
      <c r="A445" s="52" t="s">
        <v>34</v>
      </c>
      <c r="B445" s="82">
        <v>70</v>
      </c>
      <c r="C445" s="60" t="s">
        <v>129</v>
      </c>
      <c r="D445" s="60" t="s">
        <v>6</v>
      </c>
      <c r="E445" s="135" t="s">
        <v>96</v>
      </c>
      <c r="F445" s="104" t="s">
        <v>158</v>
      </c>
      <c r="G445" s="127" t="s">
        <v>35</v>
      </c>
      <c r="H445" s="220">
        <f>SUM(H446)</f>
        <v>800</v>
      </c>
      <c r="I445" s="220">
        <f>SUM(I446)</f>
        <v>0</v>
      </c>
      <c r="J445" s="220">
        <f>SUM(J446)</f>
        <v>800</v>
      </c>
      <c r="K445" s="220">
        <f t="shared" ref="K445:O445" si="353">SUM(K446)</f>
        <v>800</v>
      </c>
      <c r="L445" s="220">
        <f t="shared" si="353"/>
        <v>0</v>
      </c>
      <c r="M445" s="220">
        <f>SUM(M446)</f>
        <v>800</v>
      </c>
      <c r="N445" s="220">
        <f t="shared" si="353"/>
        <v>800</v>
      </c>
      <c r="O445" s="220">
        <f t="shared" si="353"/>
        <v>0</v>
      </c>
      <c r="P445" s="220">
        <f>SUM(P446)</f>
        <v>800</v>
      </c>
    </row>
    <row r="446" spans="1:16" x14ac:dyDescent="0.25">
      <c r="A446" s="106" t="s">
        <v>122</v>
      </c>
      <c r="B446" s="82">
        <v>70</v>
      </c>
      <c r="C446" s="60" t="s">
        <v>129</v>
      </c>
      <c r="D446" s="60" t="s">
        <v>6</v>
      </c>
      <c r="E446" s="135" t="s">
        <v>96</v>
      </c>
      <c r="F446" s="104" t="s">
        <v>158</v>
      </c>
      <c r="G446" s="127" t="s">
        <v>121</v>
      </c>
      <c r="H446" s="220">
        <f>SUM(Лист1!G477)</f>
        <v>800</v>
      </c>
      <c r="I446" s="220">
        <f>SUM(Лист1!H477)</f>
        <v>0</v>
      </c>
      <c r="J446" s="220">
        <f>SUM(H446+I446)</f>
        <v>800</v>
      </c>
      <c r="K446" s="220">
        <f>SUM(Лист1!J477)</f>
        <v>800</v>
      </c>
      <c r="L446" s="220">
        <f>SUM(Лист1!K477)</f>
        <v>0</v>
      </c>
      <c r="M446" s="220">
        <f>SUM(K446+L446)</f>
        <v>800</v>
      </c>
      <c r="N446" s="220">
        <f>SUM(Лист1!M477)</f>
        <v>800</v>
      </c>
      <c r="O446" s="220">
        <f>SUM(Лист1!N477)</f>
        <v>0</v>
      </c>
      <c r="P446" s="220">
        <f>SUM(N446+O446)</f>
        <v>800</v>
      </c>
    </row>
    <row r="447" spans="1:16" ht="64.5" x14ac:dyDescent="0.25">
      <c r="A447" s="117" t="s">
        <v>210</v>
      </c>
      <c r="B447" s="101">
        <v>70</v>
      </c>
      <c r="C447" s="62" t="s">
        <v>129</v>
      </c>
      <c r="D447" s="62" t="s">
        <v>6</v>
      </c>
      <c r="E447" s="134" t="s">
        <v>96</v>
      </c>
      <c r="F447" s="132">
        <v>84200</v>
      </c>
      <c r="G447" s="129" t="s">
        <v>7</v>
      </c>
      <c r="H447" s="87">
        <f t="shared" ref="H447:P448" si="354">SUM(H448)</f>
        <v>148500</v>
      </c>
      <c r="I447" s="87">
        <f t="shared" si="354"/>
        <v>0</v>
      </c>
      <c r="J447" s="87">
        <f t="shared" si="354"/>
        <v>148500</v>
      </c>
      <c r="K447" s="87">
        <f t="shared" si="354"/>
        <v>0</v>
      </c>
      <c r="L447" s="87">
        <f t="shared" si="354"/>
        <v>0</v>
      </c>
      <c r="M447" s="87">
        <f t="shared" si="354"/>
        <v>0</v>
      </c>
      <c r="N447" s="87">
        <f t="shared" si="354"/>
        <v>0</v>
      </c>
      <c r="O447" s="87">
        <f t="shared" si="354"/>
        <v>0</v>
      </c>
      <c r="P447" s="87">
        <f t="shared" si="354"/>
        <v>0</v>
      </c>
    </row>
    <row r="448" spans="1:16" ht="40.9" customHeight="1" x14ac:dyDescent="0.25">
      <c r="A448" s="106" t="s">
        <v>28</v>
      </c>
      <c r="B448" s="82">
        <v>70</v>
      </c>
      <c r="C448" s="60" t="s">
        <v>129</v>
      </c>
      <c r="D448" s="60" t="s">
        <v>6</v>
      </c>
      <c r="E448" s="135" t="s">
        <v>96</v>
      </c>
      <c r="F448" s="142">
        <v>84200</v>
      </c>
      <c r="G448" s="127" t="s">
        <v>29</v>
      </c>
      <c r="H448" s="220">
        <f t="shared" si="354"/>
        <v>148500</v>
      </c>
      <c r="I448" s="220">
        <f t="shared" si="354"/>
        <v>0</v>
      </c>
      <c r="J448" s="220">
        <f t="shared" si="354"/>
        <v>148500</v>
      </c>
      <c r="K448" s="220">
        <f t="shared" si="354"/>
        <v>0</v>
      </c>
      <c r="L448" s="220">
        <f t="shared" si="354"/>
        <v>0</v>
      </c>
      <c r="M448" s="220">
        <f t="shared" si="354"/>
        <v>0</v>
      </c>
      <c r="N448" s="220">
        <f t="shared" si="354"/>
        <v>0</v>
      </c>
      <c r="O448" s="220">
        <f t="shared" si="354"/>
        <v>0</v>
      </c>
      <c r="P448" s="220">
        <f t="shared" si="354"/>
        <v>0</v>
      </c>
    </row>
    <row r="449" spans="1:16" x14ac:dyDescent="0.25">
      <c r="A449" s="106" t="s">
        <v>30</v>
      </c>
      <c r="B449" s="82">
        <v>70</v>
      </c>
      <c r="C449" s="60" t="s">
        <v>129</v>
      </c>
      <c r="D449" s="60" t="s">
        <v>6</v>
      </c>
      <c r="E449" s="135" t="s">
        <v>96</v>
      </c>
      <c r="F449" s="142">
        <v>84200</v>
      </c>
      <c r="G449" s="127" t="s">
        <v>31</v>
      </c>
      <c r="H449" s="220">
        <f>SUM(Лист1!G480)</f>
        <v>148500</v>
      </c>
      <c r="I449" s="220">
        <f>SUM(Лист1!H480)</f>
        <v>0</v>
      </c>
      <c r="J449" s="220">
        <f>SUM(H449+I449)</f>
        <v>148500</v>
      </c>
      <c r="K449" s="220">
        <f>SUM(Лист1!J480)</f>
        <v>0</v>
      </c>
      <c r="L449" s="220">
        <f>SUM(Лист1!K480)</f>
        <v>0</v>
      </c>
      <c r="M449" s="220">
        <f>SUM(K449+L449)</f>
        <v>0</v>
      </c>
      <c r="N449" s="220">
        <f>SUM(Лист1!M480)</f>
        <v>0</v>
      </c>
      <c r="O449" s="220">
        <f>SUM(Лист1!N480)</f>
        <v>0</v>
      </c>
      <c r="P449" s="220">
        <f>SUM(N449+O449)</f>
        <v>0</v>
      </c>
    </row>
    <row r="450" spans="1:16" ht="36" x14ac:dyDescent="0.25">
      <c r="A450" s="331" t="s">
        <v>304</v>
      </c>
      <c r="B450" s="101">
        <v>70</v>
      </c>
      <c r="C450" s="62" t="s">
        <v>129</v>
      </c>
      <c r="D450" s="62" t="s">
        <v>6</v>
      </c>
      <c r="E450" s="56">
        <v>906</v>
      </c>
      <c r="F450" s="132" t="s">
        <v>107</v>
      </c>
      <c r="G450" s="132" t="s">
        <v>7</v>
      </c>
      <c r="H450" s="87">
        <f t="shared" ref="H450:P450" si="355">SUM(H451+H455+H462)</f>
        <v>0</v>
      </c>
      <c r="I450" s="87">
        <f t="shared" si="355"/>
        <v>0</v>
      </c>
      <c r="J450" s="87">
        <f t="shared" si="355"/>
        <v>0</v>
      </c>
      <c r="K450" s="87">
        <f t="shared" si="355"/>
        <v>6695300</v>
      </c>
      <c r="L450" s="87">
        <f t="shared" si="355"/>
        <v>0</v>
      </c>
      <c r="M450" s="87">
        <f t="shared" si="355"/>
        <v>6695300</v>
      </c>
      <c r="N450" s="87">
        <f t="shared" si="355"/>
        <v>14009650</v>
      </c>
      <c r="O450" s="87">
        <f t="shared" si="355"/>
        <v>0</v>
      </c>
      <c r="P450" s="87">
        <f t="shared" si="355"/>
        <v>14009650</v>
      </c>
    </row>
    <row r="451" spans="1:16" x14ac:dyDescent="0.25">
      <c r="A451" s="117" t="s">
        <v>303</v>
      </c>
      <c r="B451" s="101">
        <v>70</v>
      </c>
      <c r="C451" s="62" t="s">
        <v>129</v>
      </c>
      <c r="D451" s="62" t="s">
        <v>6</v>
      </c>
      <c r="E451" s="134" t="s">
        <v>40</v>
      </c>
      <c r="F451" s="132">
        <v>80080</v>
      </c>
      <c r="G451" s="129" t="s">
        <v>7</v>
      </c>
      <c r="H451" s="87">
        <f t="shared" ref="H451:P451" si="356">SUM(H452)</f>
        <v>0</v>
      </c>
      <c r="I451" s="87">
        <f t="shared" si="356"/>
        <v>0</v>
      </c>
      <c r="J451" s="87">
        <f t="shared" si="356"/>
        <v>0</v>
      </c>
      <c r="K451" s="87">
        <f t="shared" si="356"/>
        <v>6695300</v>
      </c>
      <c r="L451" s="87">
        <f t="shared" si="356"/>
        <v>0</v>
      </c>
      <c r="M451" s="87">
        <f t="shared" si="356"/>
        <v>6695300</v>
      </c>
      <c r="N451" s="87">
        <f t="shared" si="356"/>
        <v>14009650</v>
      </c>
      <c r="O451" s="87">
        <f t="shared" si="356"/>
        <v>0</v>
      </c>
      <c r="P451" s="87">
        <f t="shared" si="356"/>
        <v>14009650</v>
      </c>
    </row>
    <row r="452" spans="1:16" x14ac:dyDescent="0.25">
      <c r="A452" s="252" t="s">
        <v>34</v>
      </c>
      <c r="B452" s="82">
        <v>70</v>
      </c>
      <c r="C452" s="60" t="s">
        <v>129</v>
      </c>
      <c r="D452" s="60" t="s">
        <v>6</v>
      </c>
      <c r="E452" s="135" t="s">
        <v>40</v>
      </c>
      <c r="F452" s="142">
        <v>80080</v>
      </c>
      <c r="G452" s="127" t="s">
        <v>35</v>
      </c>
      <c r="H452" s="220">
        <f t="shared" ref="H452:P452" si="357">SUM(H453)</f>
        <v>0</v>
      </c>
      <c r="I452" s="220">
        <f t="shared" si="357"/>
        <v>0</v>
      </c>
      <c r="J452" s="220">
        <f t="shared" si="357"/>
        <v>0</v>
      </c>
      <c r="K452" s="220">
        <f t="shared" si="357"/>
        <v>6695300</v>
      </c>
      <c r="L452" s="220">
        <f t="shared" si="357"/>
        <v>0</v>
      </c>
      <c r="M452" s="220">
        <f t="shared" si="357"/>
        <v>6695300</v>
      </c>
      <c r="N452" s="220">
        <f t="shared" si="357"/>
        <v>14009650</v>
      </c>
      <c r="O452" s="220">
        <f t="shared" si="357"/>
        <v>0</v>
      </c>
      <c r="P452" s="220">
        <f t="shared" si="357"/>
        <v>14009650</v>
      </c>
    </row>
    <row r="453" spans="1:16" x14ac:dyDescent="0.25">
      <c r="A453" s="141" t="s">
        <v>139</v>
      </c>
      <c r="B453" s="82">
        <v>70</v>
      </c>
      <c r="C453" s="60" t="s">
        <v>129</v>
      </c>
      <c r="D453" s="60" t="s">
        <v>6</v>
      </c>
      <c r="E453" s="135" t="s">
        <v>40</v>
      </c>
      <c r="F453" s="142">
        <v>80080</v>
      </c>
      <c r="G453" s="127" t="s">
        <v>70</v>
      </c>
      <c r="H453" s="220">
        <f>SUM(Лист1!G136)</f>
        <v>0</v>
      </c>
      <c r="I453" s="220">
        <f>SUM(Лист1!H136)</f>
        <v>0</v>
      </c>
      <c r="J453" s="220">
        <f>SUM(Лист1!I136)</f>
        <v>0</v>
      </c>
      <c r="K453" s="220">
        <f>SUM(Лист1!J136)</f>
        <v>6695300</v>
      </c>
      <c r="L453" s="220">
        <f>SUM(Лист1!K136)</f>
        <v>0</v>
      </c>
      <c r="M453" s="220">
        <f>SUM(Лист1!L136)</f>
        <v>6695300</v>
      </c>
      <c r="N453" s="220">
        <f>SUM(Лист1!M136)</f>
        <v>14009650</v>
      </c>
      <c r="O453" s="220">
        <f>SUM(Лист1!N136)</f>
        <v>0</v>
      </c>
      <c r="P453" s="220">
        <f>SUM(Лист1!O136)</f>
        <v>14009650</v>
      </c>
    </row>
    <row r="454" spans="1:16" ht="15.75" x14ac:dyDescent="0.25">
      <c r="A454" s="50" t="s">
        <v>97</v>
      </c>
      <c r="B454" s="65"/>
      <c r="C454" s="65"/>
      <c r="D454" s="65"/>
      <c r="E454" s="65"/>
      <c r="F454" s="65"/>
      <c r="G454" s="65"/>
      <c r="H454" s="87">
        <f t="shared" ref="H454:P454" si="358">SUM(H17+H41+H197+H284+H426+H370+H384+H391+H377)</f>
        <v>835814448.22000003</v>
      </c>
      <c r="I454" s="87">
        <f t="shared" si="358"/>
        <v>113284151.28</v>
      </c>
      <c r="J454" s="87">
        <f t="shared" si="358"/>
        <v>949098599.50000012</v>
      </c>
      <c r="K454" s="87">
        <f t="shared" si="358"/>
        <v>787860507.33000004</v>
      </c>
      <c r="L454" s="87">
        <f t="shared" si="358"/>
        <v>44569893.619999997</v>
      </c>
      <c r="M454" s="87">
        <f t="shared" si="358"/>
        <v>832430400.94999993</v>
      </c>
      <c r="N454" s="87">
        <f t="shared" si="358"/>
        <v>844623358.54999995</v>
      </c>
      <c r="O454" s="87">
        <f t="shared" si="358"/>
        <v>-7.1054273576010019E-15</v>
      </c>
      <c r="P454" s="87">
        <f t="shared" si="358"/>
        <v>844623358.54999995</v>
      </c>
    </row>
    <row r="455" spans="1:16" x14ac:dyDescent="0.25">
      <c r="B455" s="221"/>
      <c r="C455" s="221"/>
      <c r="D455" s="221"/>
      <c r="E455" s="221"/>
      <c r="F455" s="221"/>
      <c r="G455" s="221"/>
      <c r="H455" s="221"/>
      <c r="I455" s="221"/>
      <c r="J455" s="221"/>
      <c r="K455" s="221"/>
      <c r="L455" s="221"/>
      <c r="M455" s="221"/>
      <c r="N455" s="221"/>
      <c r="O455" s="221"/>
      <c r="P455" s="221"/>
    </row>
  </sheetData>
  <mergeCells count="12">
    <mergeCell ref="A13:N13"/>
    <mergeCell ref="C12:H12"/>
    <mergeCell ref="I1:P1"/>
    <mergeCell ref="G2:P2"/>
    <mergeCell ref="G3:P3"/>
    <mergeCell ref="G4:P4"/>
    <mergeCell ref="G5:P5"/>
    <mergeCell ref="G6:P6"/>
    <mergeCell ref="L9:P9"/>
    <mergeCell ref="G10:P10"/>
    <mergeCell ref="G11:P11"/>
    <mergeCell ref="I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2022-04-05T14:34:10Z</dcterms:modified>
</cp:coreProperties>
</file>